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Licitacao\2022\1 - Pregão\Coleta de Lixo - Planilha\"/>
    </mc:Choice>
  </mc:AlternateContent>
  <bookViews>
    <workbookView xWindow="0" yWindow="0" windowWidth="20490" windowHeight="7740" firstSheet="3" activeTab="6"/>
  </bookViews>
  <sheets>
    <sheet name="Indice" sheetId="1" r:id="rId1"/>
    <sheet name="Mão de Obra  ok" sheetId="2" r:id="rId2"/>
    <sheet name="Uniformes ok" sheetId="3" r:id="rId3"/>
    <sheet name="Equipamentos ok" sheetId="4" r:id="rId4"/>
    <sheet name="Consumo  ok" sheetId="5" r:id="rId5"/>
    <sheet name="Despesas Administrativas ok" sheetId="6" r:id="rId6"/>
    <sheet name="Balança" sheetId="8" r:id="rId7"/>
    <sheet name="Lavagem do caminhao" sheetId="9" r:id="rId8"/>
    <sheet name="Serviço de lavanderia" sheetId="10" r:id="rId9"/>
    <sheet name="Preço Final" sheetId="7" r:id="rId10"/>
  </sheets>
  <calcPr calcId="152511"/>
</workbook>
</file>

<file path=xl/calcChain.xml><?xml version="1.0" encoding="utf-8"?>
<calcChain xmlns="http://schemas.openxmlformats.org/spreadsheetml/2006/main">
  <c r="C19" i="7" l="1"/>
  <c r="C17" i="7"/>
  <c r="C3" i="5"/>
  <c r="E3" i="5" l="1"/>
  <c r="G7" i="5" l="1"/>
  <c r="E7" i="5"/>
  <c r="B20" i="7" l="1"/>
  <c r="D5" i="1"/>
  <c r="H14" i="1"/>
  <c r="G14" i="1"/>
  <c r="F14" i="1"/>
  <c r="D11" i="10" l="1"/>
  <c r="C11" i="10"/>
  <c r="D3" i="10"/>
  <c r="E3" i="10" s="1"/>
  <c r="D7" i="10"/>
  <c r="F3" i="10" l="1"/>
  <c r="C13" i="10"/>
  <c r="F4" i="6"/>
  <c r="F5" i="6"/>
  <c r="F6" i="6"/>
  <c r="F7" i="6"/>
  <c r="F8" i="6"/>
  <c r="F9" i="6"/>
  <c r="F10" i="6"/>
  <c r="F11" i="6"/>
  <c r="F12" i="6"/>
  <c r="F3" i="6"/>
  <c r="H17" i="3"/>
  <c r="G17" i="3"/>
  <c r="E17" i="3"/>
  <c r="C7" i="7" l="1"/>
  <c r="C14" i="10"/>
  <c r="G24" i="2"/>
  <c r="G10" i="2"/>
  <c r="G11" i="2"/>
  <c r="G12" i="2"/>
  <c r="G13" i="2"/>
  <c r="G14" i="2"/>
  <c r="G15" i="2"/>
  <c r="G16" i="2"/>
  <c r="G20" i="2"/>
  <c r="G3" i="2"/>
  <c r="E27" i="2" l="1"/>
  <c r="E6" i="2"/>
  <c r="C2" i="9" l="1"/>
  <c r="F3" i="5" l="1"/>
  <c r="G4" i="5" s="1"/>
  <c r="G9" i="5" s="1"/>
  <c r="C5" i="2"/>
  <c r="B41" i="2"/>
  <c r="C8" i="7" l="1"/>
  <c r="D2" i="9"/>
  <c r="C9" i="7" l="1"/>
  <c r="C2" i="8"/>
  <c r="D2" i="8" s="1"/>
  <c r="F19" i="3" l="1"/>
  <c r="E11" i="6" l="1"/>
  <c r="E10" i="6"/>
  <c r="E9" i="6"/>
  <c r="E8" i="6"/>
  <c r="E7" i="6"/>
  <c r="E6" i="6"/>
  <c r="E5" i="6"/>
  <c r="E4" i="6"/>
  <c r="E3" i="6"/>
  <c r="F13" i="6" l="1"/>
  <c r="C10" i="7" s="1"/>
  <c r="D8" i="4" l="1"/>
  <c r="E11" i="3" l="1"/>
  <c r="G11" i="3" s="1"/>
  <c r="H11" i="3" s="1"/>
  <c r="E13" i="5" l="1"/>
  <c r="G13" i="5" s="1"/>
  <c r="E14" i="5"/>
  <c r="G14" i="5" s="1"/>
  <c r="E15" i="5"/>
  <c r="G15" i="5" s="1"/>
  <c r="E16" i="5"/>
  <c r="G16" i="5" s="1"/>
  <c r="E28" i="2" l="1"/>
  <c r="C26" i="2"/>
  <c r="E26" i="2" s="1"/>
  <c r="E4" i="3" l="1"/>
  <c r="E5" i="3"/>
  <c r="E6" i="3"/>
  <c r="E7" i="3"/>
  <c r="E8" i="3"/>
  <c r="E9" i="3"/>
  <c r="E10" i="3"/>
  <c r="E3" i="3"/>
  <c r="G3" i="3" s="1"/>
  <c r="H3" i="3" s="1"/>
  <c r="A5" i="7" l="1"/>
  <c r="E9" i="4"/>
  <c r="E10" i="4"/>
  <c r="E11" i="4"/>
  <c r="E8" i="4"/>
  <c r="E12" i="4" s="1"/>
  <c r="E4" i="4"/>
  <c r="D6" i="4"/>
  <c r="E6" i="4" s="1"/>
  <c r="G16" i="3"/>
  <c r="H16" i="3" s="1"/>
  <c r="G18" i="3"/>
  <c r="H18" i="3" s="1"/>
  <c r="G15" i="3"/>
  <c r="G4" i="3"/>
  <c r="H4" i="3" s="1"/>
  <c r="G5" i="3"/>
  <c r="H5" i="3" s="1"/>
  <c r="G6" i="3"/>
  <c r="H6" i="3" s="1"/>
  <c r="G7" i="3"/>
  <c r="H7" i="3" s="1"/>
  <c r="G8" i="3"/>
  <c r="H8" i="3" s="1"/>
  <c r="G9" i="3"/>
  <c r="H9" i="3" s="1"/>
  <c r="G10" i="3"/>
  <c r="H10" i="3" s="1"/>
  <c r="B20" i="2"/>
  <c r="E24" i="2"/>
  <c r="A6" i="7"/>
  <c r="A4" i="7"/>
  <c r="A3" i="7"/>
  <c r="E7" i="2"/>
  <c r="E3" i="2"/>
  <c r="E5" i="2"/>
  <c r="E10" i="2" l="1"/>
  <c r="H15" i="3"/>
  <c r="H19" i="3" s="1"/>
  <c r="G19" i="3"/>
  <c r="G8" i="5"/>
  <c r="E40" i="2"/>
  <c r="E39" i="2"/>
  <c r="E36" i="2" s="1"/>
  <c r="F36" i="2" s="1"/>
  <c r="E29" i="2"/>
  <c r="F29" i="2" s="1"/>
  <c r="E18" i="2"/>
  <c r="E19" i="2"/>
  <c r="F19" i="2" s="1"/>
  <c r="G19" i="2" s="1"/>
  <c r="E8" i="2"/>
  <c r="F8" i="2" s="1"/>
  <c r="E13" i="4"/>
  <c r="C5" i="7" s="1"/>
  <c r="G12" i="3"/>
  <c r="H12" i="3"/>
  <c r="G17" i="5"/>
  <c r="E31" i="2" l="1"/>
  <c r="E16" i="2"/>
  <c r="F16" i="2" s="1"/>
  <c r="E11" i="2"/>
  <c r="E15" i="2"/>
  <c r="F15" i="2" s="1"/>
  <c r="F18" i="2"/>
  <c r="G18" i="2" s="1"/>
  <c r="F11" i="2"/>
  <c r="D19" i="5"/>
  <c r="C6" i="7" s="1"/>
  <c r="E21" i="3"/>
  <c r="C4" i="7" s="1"/>
  <c r="E35" i="2"/>
  <c r="F35" i="2" s="1"/>
  <c r="E37" i="2"/>
  <c r="F37" i="2" s="1"/>
  <c r="E32" i="2"/>
  <c r="F32" i="2" s="1"/>
  <c r="E33" i="2"/>
  <c r="F33" i="2" s="1"/>
  <c r="E34" i="2"/>
  <c r="E12" i="2"/>
  <c r="F12" i="2" s="1"/>
  <c r="E13" i="2"/>
  <c r="F13" i="2" s="1"/>
  <c r="E14" i="2"/>
  <c r="F14" i="2" s="1"/>
  <c r="F10" i="2"/>
  <c r="F39" i="2"/>
  <c r="F34" i="2"/>
  <c r="F40" i="2"/>
  <c r="F20" i="2" l="1"/>
  <c r="E20" i="2"/>
  <c r="F3" i="2" s="1"/>
  <c r="G8" i="2" s="1"/>
  <c r="E41" i="2"/>
  <c r="F24" i="2" s="1"/>
  <c r="F31" i="2"/>
  <c r="H24" i="2" l="1"/>
  <c r="F44" i="2" s="1"/>
  <c r="C3" i="7" s="1"/>
  <c r="C11" i="7" s="1"/>
  <c r="G29" i="2"/>
  <c r="F41" i="2"/>
  <c r="C15" i="7" l="1"/>
  <c r="C14" i="7"/>
  <c r="C16" i="7" l="1"/>
  <c r="C18" i="7" l="1"/>
  <c r="C21" i="7" l="1"/>
  <c r="C22" i="7" s="1"/>
  <c r="C20" i="7"/>
</calcChain>
</file>

<file path=xl/sharedStrings.xml><?xml version="1.0" encoding="utf-8"?>
<sst xmlns="http://schemas.openxmlformats.org/spreadsheetml/2006/main" count="268" uniqueCount="160">
  <si>
    <t xml:space="preserve">PLANILHA DE COMPOSIÇÃO DE CUSTOS DE COLETA REGULAR DOS RESÍDUOS sólidos urbanos – Classe II -A </t>
  </si>
  <si>
    <t>Descrição</t>
  </si>
  <si>
    <t>Unidade</t>
  </si>
  <si>
    <t>Média dos dias de trabalho</t>
  </si>
  <si>
    <t>Resíduos a coletar</t>
  </si>
  <si>
    <t>Quilometragem mensal dos roteiros de coleta</t>
  </si>
  <si>
    <t>Coleta</t>
  </si>
  <si>
    <t>Motorista</t>
  </si>
  <si>
    <t>Coletores</t>
  </si>
  <si>
    <t>Horas Trabalhadas</t>
  </si>
  <si>
    <t>CUSTO DA MÃO DE OBRA DO MOTORISTA</t>
  </si>
  <si>
    <t>Salário Normal</t>
  </si>
  <si>
    <t>Horas Extras</t>
  </si>
  <si>
    <t>Adicional de Insalubridade (40%)</t>
  </si>
  <si>
    <t>Auxílio Vale Alimentação</t>
  </si>
  <si>
    <t xml:space="preserve">Total </t>
  </si>
  <si>
    <t>Encargos Sociais</t>
  </si>
  <si>
    <t>FGTS</t>
  </si>
  <si>
    <t>Décimo Terceiro</t>
  </si>
  <si>
    <t>Férias</t>
  </si>
  <si>
    <t>Beneficio Assistencia Médica</t>
  </si>
  <si>
    <t>Total do Efetivo</t>
  </si>
  <si>
    <t>Quantidade</t>
  </si>
  <si>
    <t>Valor Unitário</t>
  </si>
  <si>
    <t>Valor Total</t>
  </si>
  <si>
    <t>INSS</t>
  </si>
  <si>
    <t>INCRA/SEST/SEBRAE/SENAT</t>
  </si>
  <si>
    <t xml:space="preserve">Encargos Trabalhistas </t>
  </si>
  <si>
    <t>FGTS/Provisão de multa rescisão</t>
  </si>
  <si>
    <t>SAT/RAT até</t>
  </si>
  <si>
    <t>Custo Mensal</t>
  </si>
  <si>
    <t>Custo Anual</t>
  </si>
  <si>
    <t>CUSTO DA MÃO DE OBRA COLETORES</t>
  </si>
  <si>
    <t>Custo Total Mensal Mão de Obra Motorista + Coletor Mensal</t>
  </si>
  <si>
    <t>UNIFORMES E EQUIPAMENTOS DE PROTEÇÃO PARA MOTORISTA E COLETORES</t>
  </si>
  <si>
    <t>Quantidade Anual Cada</t>
  </si>
  <si>
    <t>Total de coletores</t>
  </si>
  <si>
    <t>Total</t>
  </si>
  <si>
    <t>Valor Mensal</t>
  </si>
  <si>
    <t>Jaqueta</t>
  </si>
  <si>
    <t>Calça com Faixa Reflexiva</t>
  </si>
  <si>
    <t>Boné</t>
  </si>
  <si>
    <t>Camiseta</t>
  </si>
  <si>
    <t>Colete Reflexivo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</si>
  <si>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</si>
  <si>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</si>
  <si>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</si>
  <si>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</si>
  <si>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</si>
  <si>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</si>
  <si>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</si>
  <si>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</si>
  <si>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</si>
  <si>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</si>
  <si>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Custo Total mensal para aquisição de uniformes motorista +coletores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</si>
  <si>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</si>
  <si>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</si>
  <si>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</si>
  <si>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</si>
  <si>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</si>
  <si>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</si>
  <si>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</si>
  <si>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</si>
  <si>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</si>
  <si>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</si>
  <si>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</si>
  <si>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</si>
  <si>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</si>
  <si>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</si>
  <si>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</si>
  <si>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</si>
  <si>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</si>
  <si>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</si>
  <si>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 xml:space="preserve"> Consumos</t>
  </si>
  <si>
    <t>Valor</t>
  </si>
  <si>
    <t>Custo óleo diesel/Km rodado</t>
  </si>
  <si>
    <t>Km/l</t>
  </si>
  <si>
    <t>Custo mensal c/óleo diesel </t>
  </si>
  <si>
    <t>Km</t>
  </si>
  <si>
    <t xml:space="preserve">20 litros 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</si>
  <si>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</si>
  <si>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</si>
  <si>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</si>
  <si>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</si>
  <si>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</si>
  <si>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</si>
  <si>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Custo total/Km rodado </t>
  </si>
  <si>
    <t>Km/jogo</t>
  </si>
  <si>
    <t>Despesas Administrativas</t>
  </si>
  <si>
    <t>ISS</t>
  </si>
  <si>
    <t>PIS/COFINS</t>
  </si>
  <si>
    <t>TOTAL IMPOSTOS E TAXAS </t>
  </si>
  <si>
    <t>Custos por Km rodado</t>
  </si>
  <si>
    <t>COMPOSIÇÃO DO PREÇO FINAL</t>
  </si>
  <si>
    <t>Consumo combustivel, oleo motor e pneus</t>
  </si>
  <si>
    <t>Total Custo mensal com veículo</t>
  </si>
  <si>
    <t>Sobre valor Total</t>
  </si>
  <si>
    <t xml:space="preserve">CUSTO TOTAL </t>
  </si>
  <si>
    <t xml:space="preserve">Lucro proposto pelo Municipio </t>
  </si>
  <si>
    <t>Sindicato</t>
  </si>
  <si>
    <t>Média KM</t>
  </si>
  <si>
    <t>Valor Diario</t>
  </si>
  <si>
    <t xml:space="preserve">Valor </t>
  </si>
  <si>
    <t>Valor Total Oleo diesel e oleo motor</t>
  </si>
  <si>
    <t>Total de Impostos e Seguros</t>
  </si>
  <si>
    <t>Material de uso e consumo</t>
  </si>
  <si>
    <t>Contabilidade</t>
  </si>
  <si>
    <t>Energia Eletrica</t>
  </si>
  <si>
    <t>Telefone</t>
  </si>
  <si>
    <t>Agua</t>
  </si>
  <si>
    <t>Administradores</t>
  </si>
  <si>
    <t>Médico do Trabalho</t>
  </si>
  <si>
    <t>Engenheiro Ambiental</t>
  </si>
  <si>
    <t>Mês</t>
  </si>
  <si>
    <t>posto</t>
  </si>
  <si>
    <t>Valor Anual</t>
  </si>
  <si>
    <t>valores estes baseados em orçamento passado por empresa juridica pertinente ao ramo da atividade</t>
  </si>
  <si>
    <t>Valor Total Com despesas Administrativas</t>
  </si>
  <si>
    <t>Soma Total Sem Lucro</t>
  </si>
  <si>
    <t>Custo  c/óleo do motor </t>
  </si>
  <si>
    <t>Taxa de remuneração</t>
  </si>
  <si>
    <t>Apólice de Seguro</t>
  </si>
  <si>
    <t>Conjunto Impermeável</t>
  </si>
  <si>
    <t>Valor  mensal</t>
  </si>
  <si>
    <t>COLETORES</t>
  </si>
  <si>
    <t>Custo anual proporcional</t>
  </si>
  <si>
    <t>Total coletores (3)</t>
  </si>
  <si>
    <t>Quantidade coletores necessários para a coleta do Municipio é num total de 03 coletores</t>
  </si>
  <si>
    <t>Valor unitário</t>
  </si>
  <si>
    <t>Total Mensal</t>
  </si>
  <si>
    <t>Total anual</t>
  </si>
  <si>
    <t>Balança</t>
  </si>
  <si>
    <t>*Valor unitário estimado com base em orçamento repassado por empresa pertinente ao ramo.</t>
  </si>
  <si>
    <t>Total mensal</t>
  </si>
  <si>
    <t>Consumo óleo motor/10.000 Km </t>
  </si>
  <si>
    <t>Contratação de empresa especializada para a execução de serviços de coleta porta a porta e transporte de resíduos sólidos urbanos – Classe II, provenientes dos geradores da área urbana do Município de Marmeleiro/PR, e transporte até ETR no município de Pato Branco.</t>
  </si>
  <si>
    <t>Quantidade mensal</t>
  </si>
  <si>
    <t>Valor baseado na licitação vigente da prefeitura</t>
  </si>
  <si>
    <t>Lavagem do caminhão</t>
  </si>
  <si>
    <t>VALOR FINAL</t>
  </si>
  <si>
    <t>média km</t>
  </si>
  <si>
    <t>Custo anual proporcional (26 dias mensais)</t>
  </si>
  <si>
    <t>Custo proporcional 26 dias</t>
  </si>
  <si>
    <t>Custo mensal proporcional (26 dias)</t>
  </si>
  <si>
    <t>Protetor solar</t>
  </si>
  <si>
    <t>Engenheiro da Segurança do Trabalho</t>
  </si>
  <si>
    <t>Lavagem dos uniformes</t>
  </si>
  <si>
    <t>Locação de vestiário</t>
  </si>
  <si>
    <t>com base em valor médio de locação de sala comercial em marmeleiro</t>
  </si>
  <si>
    <t>peças por funcionário</t>
  </si>
  <si>
    <t>Valor por peça</t>
  </si>
  <si>
    <t>nº funcionários</t>
  </si>
  <si>
    <t>valor obtido por pesquisa por telefone com a empresa Lavanderia Bolha Azul de Francisco Beltrao</t>
  </si>
  <si>
    <t>Funcionário para administrar o vestiário</t>
  </si>
  <si>
    <t>GASTO MENSAL COM LAVAGEM DE UNIFORMES</t>
  </si>
  <si>
    <t>GASTO ANUAL COM LAVAGEM DE UNIFORMES</t>
  </si>
  <si>
    <t>média + 10%</t>
  </si>
  <si>
    <t>valor total</t>
  </si>
  <si>
    <t>5 troca de oleo anuais, considerando um média anual de 47480,4 km</t>
  </si>
  <si>
    <t>Média de 2,5 km/L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</si>
</sst>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&quot;R$&quot;\ #,##0.00"/>
    <numFmt numFmtId="168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9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0" xfId="0" applyFont="1" applyAlignment="1"/>
    <xf numFmtId="0" fontId="1" fillId="0" borderId="8" xfId="0" applyFont="1" applyBorder="1" applyAlignment="1"/>
    <xf numFmtId="0" fontId="1" fillId="0" borderId="11" xfId="0" applyFont="1" applyBorder="1" applyAlignment="1"/>
    <xf numFmtId="4" fontId="1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7" fillId="7" borderId="1" xfId="0" applyNumberFormat="1" applyFont="1" applyFill="1" applyBorder="1" applyAlignment="1">
      <alignment horizontal="center"/>
    </xf>
    <xf numFmtId="4" fontId="7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7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8" fillId="7" borderId="1" xfId="0" applyNumberFormat="1" applyFont="1" applyFill="1" applyBorder="1" applyAlignment="1">
      <alignment horizontal="center"/>
    </xf>
    <xf numFmtId="4" fontId="1" fillId="0" borderId="0" xfId="0" applyNumberFormat="1" applyFont="1"/>
    <xf numFmtId="4" fontId="0" fillId="0" borderId="0" xfId="0" applyNumberFormat="1"/>
    <xf numFmtId="167" fontId="0" fillId="0" borderId="0" xfId="0" applyNumberFormat="1"/>
    <xf numFmtId="4" fontId="9" fillId="0" borderId="0" xfId="0" applyNumberFormat="1" applyFont="1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167" fontId="1" fillId="7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0" borderId="0" xfId="0" applyFont="1"/>
    <xf numFmtId="167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7" fontId="2" fillId="5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/>
      <protection locked="0" hidden="1"/>
    </xf>
    <xf numFmtId="0" fontId="1" fillId="0" borderId="1" xfId="0" applyFont="1" applyBorder="1" applyAlignment="1" applyProtection="1">
      <alignment vertical="center"/>
      <protection locked="0" hidden="1"/>
    </xf>
    <xf numFmtId="0" fontId="1" fillId="0" borderId="1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9" fontId="1" fillId="0" borderId="1" xfId="0" applyNumberFormat="1" applyFont="1" applyBorder="1" applyAlignment="1" applyProtection="1">
      <alignment horizontal="center" vertical="center"/>
      <protection locked="0" hidden="1"/>
    </xf>
    <xf numFmtId="167" fontId="1" fillId="0" borderId="1" xfId="0" applyNumberFormat="1" applyFont="1" applyBorder="1" applyAlignment="1" applyProtection="1">
      <alignment horizontal="center"/>
      <protection locked="0" hidden="1"/>
    </xf>
    <xf numFmtId="10" fontId="1" fillId="0" borderId="1" xfId="0" applyNumberFormat="1" applyFont="1" applyBorder="1" applyAlignment="1" applyProtection="1">
      <alignment horizontal="center" vertical="center"/>
      <protection locked="0" hidden="1"/>
    </xf>
    <xf numFmtId="167" fontId="1" fillId="0" borderId="1" xfId="0" applyNumberFormat="1" applyFont="1" applyBorder="1" applyAlignment="1" applyProtection="1">
      <alignment horizontal="center" vertical="center"/>
      <protection locked="0" hidden="1"/>
    </xf>
    <xf numFmtId="0" fontId="8" fillId="7" borderId="1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/>
    </xf>
    <xf numFmtId="167" fontId="9" fillId="0" borderId="0" xfId="0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2" borderId="9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5" fillId="11" borderId="1" xfId="0" applyFont="1" applyFill="1" applyBorder="1"/>
    <xf numFmtId="0" fontId="9" fillId="11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Border="1"/>
    <xf numFmtId="167" fontId="14" fillId="0" borderId="1" xfId="0" applyNumberFormat="1" applyFont="1" applyBorder="1"/>
    <xf numFmtId="17" fontId="9" fillId="0" borderId="0" xfId="0" applyNumberFormat="1" applyFont="1"/>
    <xf numFmtId="17" fontId="0" fillId="0" borderId="0" xfId="0" applyNumberFormat="1"/>
    <xf numFmtId="168" fontId="6" fillId="7" borderId="1" xfId="0" applyNumberFormat="1" applyFont="1" applyFill="1" applyBorder="1" applyAlignment="1">
      <alignment horizontal="center"/>
    </xf>
    <xf numFmtId="9" fontId="0" fillId="0" borderId="0" xfId="0" applyNumberFormat="1"/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8" fontId="9" fillId="0" borderId="0" xfId="0" applyNumberFormat="1" applyFont="1" applyAlignment="1">
      <alignment horizontal="center" vertical="center"/>
    </xf>
    <xf numFmtId="0" fontId="13" fillId="0" borderId="0" xfId="8" applyAlignment="1">
      <alignment horizontal="center" wrapText="1"/>
    </xf>
    <xf numFmtId="0" fontId="5" fillId="0" borderId="0" xfId="0" applyFont="1" applyAlignment="1">
      <alignment horizontal="center" wrapText="1"/>
    </xf>
    <xf numFmtId="0" fontId="13" fillId="0" borderId="0" xfId="8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10" borderId="0" xfId="0" applyFont="1" applyFill="1" applyAlignment="1">
      <alignment horizontal="center"/>
    </xf>
    <xf numFmtId="0" fontId="16" fillId="10" borderId="11" xfId="0" applyFont="1" applyFill="1" applyBorder="1" applyAlignment="1">
      <alignment horizontal="center"/>
    </xf>
    <xf numFmtId="0" fontId="16" fillId="12" borderId="1" xfId="0" applyFont="1" applyFill="1" applyBorder="1" applyAlignment="1">
      <alignment horizontal="center"/>
    </xf>
    <xf numFmtId="167" fontId="2" fillId="9" borderId="6" xfId="0" applyNumberFormat="1" applyFont="1" applyFill="1" applyBorder="1" applyAlignment="1">
      <alignment horizontal="center" vertical="center"/>
    </xf>
    <xf numFmtId="167" fontId="2" fillId="9" borderId="0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9">
    <cellStyle name="Hiperlink" xfId="8" builtinId="8"/>
    <cellStyle name="Moeda 2" xfId="1"/>
    <cellStyle name="Normal" xfId="0" builtinId="0"/>
    <cellStyle name="Normal 2" xfId="2"/>
    <cellStyle name="Porcentagem 2" xfId="4"/>
    <cellStyle name="Porcentagem 3" xfId="3"/>
    <cellStyle name="Separador de milhares 2" xfId="5"/>
    <cellStyle name="Vírgula 2" xfId="7"/>
    <cellStyle name="Vírgula 3" xfId="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H18"/>
    </sheetView>
  </sheetViews>
  <sheetFormatPr defaultRowHeight="15" x14ac:dyDescent="0.25"/>
  <cols>
    <col min="3" max="3" width="18.42578125" customWidth="1"/>
    <col min="4" max="4" width="29.140625" customWidth="1"/>
    <col min="6" max="6" width="24.140625" customWidth="1"/>
    <col min="8" max="8" width="12" bestFit="1" customWidth="1"/>
  </cols>
  <sheetData>
    <row r="1" spans="1:8" x14ac:dyDescent="0.25">
      <c r="A1" s="131" t="s">
        <v>0</v>
      </c>
      <c r="B1" s="131"/>
      <c r="C1" s="131"/>
      <c r="D1" s="131"/>
      <c r="E1" s="131"/>
      <c r="F1" s="131"/>
    </row>
    <row r="2" spans="1:8" ht="15" customHeight="1" x14ac:dyDescent="0.25">
      <c r="A2" s="132" t="s">
        <v>1</v>
      </c>
      <c r="B2" s="132"/>
      <c r="C2" s="132"/>
      <c r="D2" s="8" t="s">
        <v>2</v>
      </c>
      <c r="E2" s="129" t="s">
        <v>135</v>
      </c>
      <c r="F2" s="129"/>
    </row>
    <row r="3" spans="1:8" x14ac:dyDescent="0.25">
      <c r="A3" s="133" t="s">
        <v>3</v>
      </c>
      <c r="B3" s="133"/>
      <c r="C3" s="133"/>
      <c r="D3" s="62">
        <v>26</v>
      </c>
      <c r="E3" s="130"/>
      <c r="F3" s="130"/>
    </row>
    <row r="4" spans="1:8" x14ac:dyDescent="0.25">
      <c r="A4" s="133" t="s">
        <v>4</v>
      </c>
      <c r="B4" s="133"/>
      <c r="C4" s="133"/>
      <c r="D4" s="105">
        <v>165</v>
      </c>
      <c r="E4" s="130"/>
      <c r="F4" s="130"/>
    </row>
    <row r="5" spans="1:8" x14ac:dyDescent="0.25">
      <c r="A5" s="133" t="s">
        <v>5</v>
      </c>
      <c r="B5" s="133"/>
      <c r="C5" s="133"/>
      <c r="D5" s="124">
        <f>H14</f>
        <v>3956.7</v>
      </c>
      <c r="E5" s="130"/>
      <c r="F5" s="130"/>
    </row>
    <row r="6" spans="1:8" x14ac:dyDescent="0.25">
      <c r="A6" s="133" t="s">
        <v>6</v>
      </c>
      <c r="B6" s="133"/>
      <c r="C6" s="133"/>
      <c r="D6" s="1">
        <v>1</v>
      </c>
      <c r="E6" s="130"/>
      <c r="F6" s="130"/>
    </row>
    <row r="7" spans="1:8" x14ac:dyDescent="0.25">
      <c r="A7" s="133" t="s">
        <v>7</v>
      </c>
      <c r="B7" s="133"/>
      <c r="C7" s="133"/>
      <c r="D7" s="1">
        <v>1</v>
      </c>
      <c r="E7" s="130"/>
      <c r="F7" s="130"/>
    </row>
    <row r="8" spans="1:8" x14ac:dyDescent="0.25">
      <c r="A8" s="133" t="s">
        <v>8</v>
      </c>
      <c r="B8" s="133"/>
      <c r="C8" s="133"/>
      <c r="D8" s="2">
        <v>3</v>
      </c>
      <c r="E8" s="130"/>
      <c r="F8" s="130"/>
    </row>
    <row r="9" spans="1:8" x14ac:dyDescent="0.25">
      <c r="A9" s="134" t="s">
        <v>9</v>
      </c>
      <c r="B9" s="134"/>
      <c r="C9" s="134"/>
      <c r="D9" s="1">
        <v>44</v>
      </c>
      <c r="E9" s="130"/>
      <c r="F9" s="130"/>
    </row>
    <row r="10" spans="1:8" x14ac:dyDescent="0.25">
      <c r="A10" s="134" t="s">
        <v>120</v>
      </c>
      <c r="B10" s="134"/>
      <c r="C10" s="134"/>
      <c r="D10" s="38">
        <v>6.5000000000000002E-2</v>
      </c>
      <c r="E10" s="130"/>
      <c r="F10" s="130"/>
    </row>
    <row r="13" spans="1:8" x14ac:dyDescent="0.25">
      <c r="G13" s="125">
        <v>0.1</v>
      </c>
      <c r="H13" t="s">
        <v>156</v>
      </c>
    </row>
    <row r="14" spans="1:8" x14ac:dyDescent="0.25">
      <c r="C14" s="128" t="s">
        <v>140</v>
      </c>
      <c r="D14" s="122">
        <v>44562</v>
      </c>
      <c r="E14" s="87">
        <v>3533</v>
      </c>
      <c r="F14" s="135">
        <f>AVERAGE(E14:E18)</f>
        <v>3597</v>
      </c>
      <c r="G14" s="126">
        <f>F14*0.1</f>
        <v>359.70000000000005</v>
      </c>
      <c r="H14" s="127">
        <f>G14+F14</f>
        <v>3956.7</v>
      </c>
    </row>
    <row r="15" spans="1:8" x14ac:dyDescent="0.25">
      <c r="C15" s="128"/>
      <c r="D15" s="122">
        <v>44593</v>
      </c>
      <c r="E15" s="87">
        <v>3635</v>
      </c>
      <c r="F15" s="135"/>
      <c r="G15" s="126"/>
      <c r="H15" s="126"/>
    </row>
    <row r="16" spans="1:8" x14ac:dyDescent="0.25">
      <c r="C16" s="128"/>
      <c r="D16" s="122">
        <v>44621</v>
      </c>
      <c r="E16" s="87">
        <v>3318</v>
      </c>
      <c r="F16" s="135"/>
      <c r="G16" s="126"/>
      <c r="H16" s="126"/>
    </row>
    <row r="17" spans="4:8" x14ac:dyDescent="0.25">
      <c r="D17" s="123">
        <v>44652</v>
      </c>
      <c r="E17" s="87">
        <v>3636</v>
      </c>
      <c r="F17" s="135"/>
      <c r="G17" s="126"/>
      <c r="H17" s="126"/>
    </row>
    <row r="18" spans="4:8" x14ac:dyDescent="0.25">
      <c r="D18" s="123">
        <v>44682</v>
      </c>
      <c r="E18" s="87">
        <v>3863</v>
      </c>
      <c r="F18" s="135"/>
      <c r="G18" s="126"/>
      <c r="H18" s="126"/>
    </row>
  </sheetData>
  <sheetProtection password="B61C" sheet="1" objects="1" scenarios="1"/>
  <mergeCells count="15">
    <mergeCell ref="G14:G18"/>
    <mergeCell ref="H14:H18"/>
    <mergeCell ref="C14:C16"/>
    <mergeCell ref="E2:F10"/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F14:F18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2" workbookViewId="0">
      <selection sqref="A1:H44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9.85546875" bestFit="1" customWidth="1"/>
    <col min="5" max="5" width="15.85546875" customWidth="1"/>
    <col min="6" max="6" width="15" customWidth="1"/>
    <col min="7" max="7" width="35.42578125" bestFit="1" customWidth="1"/>
    <col min="8" max="8" width="21.140625" bestFit="1" customWidth="1"/>
  </cols>
  <sheetData>
    <row r="1" spans="1:12" x14ac:dyDescent="0.25">
      <c r="A1" s="131" t="s">
        <v>10</v>
      </c>
      <c r="B1" s="131"/>
      <c r="C1" s="131"/>
      <c r="D1" s="131"/>
      <c r="E1" s="131"/>
      <c r="F1" s="131"/>
      <c r="G1" s="131"/>
      <c r="H1" s="143"/>
    </row>
    <row r="2" spans="1:12" ht="24.75" customHeight="1" x14ac:dyDescent="0.25">
      <c r="A2" s="8" t="s">
        <v>1</v>
      </c>
      <c r="B2" s="8"/>
      <c r="C2" s="8" t="s">
        <v>23</v>
      </c>
      <c r="D2" s="8" t="s">
        <v>22</v>
      </c>
      <c r="E2" s="8" t="s">
        <v>24</v>
      </c>
      <c r="F2" s="32" t="s">
        <v>30</v>
      </c>
      <c r="G2" s="10" t="s">
        <v>142</v>
      </c>
      <c r="H2" s="143"/>
      <c r="J2" s="136"/>
      <c r="K2" s="137"/>
      <c r="L2" s="137"/>
    </row>
    <row r="3" spans="1:12" x14ac:dyDescent="0.25">
      <c r="A3" s="31" t="s">
        <v>7</v>
      </c>
      <c r="B3" s="31"/>
      <c r="C3" s="72">
        <v>1930</v>
      </c>
      <c r="D3" s="6">
        <v>1</v>
      </c>
      <c r="E3" s="46">
        <f>D3*C3</f>
        <v>1930</v>
      </c>
      <c r="F3" s="34">
        <f>E8+E20</f>
        <v>4446.5610021818175</v>
      </c>
      <c r="G3" s="35">
        <f>F3/30*26</f>
        <v>3853.6862018909083</v>
      </c>
      <c r="H3" s="143"/>
      <c r="J3" s="137"/>
      <c r="K3" s="137"/>
      <c r="L3" s="137"/>
    </row>
    <row r="4" spans="1:12" x14ac:dyDescent="0.25">
      <c r="A4" s="31" t="s">
        <v>11</v>
      </c>
      <c r="B4" s="31">
        <v>44</v>
      </c>
      <c r="C4" s="36"/>
      <c r="D4" s="6"/>
      <c r="E4" s="46"/>
      <c r="F4" s="151"/>
      <c r="G4" s="152"/>
      <c r="H4" s="143"/>
      <c r="J4" s="137"/>
      <c r="K4" s="137"/>
      <c r="L4" s="137"/>
    </row>
    <row r="5" spans="1:12" x14ac:dyDescent="0.25">
      <c r="A5" s="31" t="s">
        <v>12</v>
      </c>
      <c r="B5" s="37">
        <v>0.5</v>
      </c>
      <c r="C5" s="36">
        <f>(C3/220)*0.5+(C3/220)</f>
        <v>13.15909090909091</v>
      </c>
      <c r="D5" s="6">
        <v>20</v>
      </c>
      <c r="E5" s="46">
        <f>D5*C5</f>
        <v>263.18181818181819</v>
      </c>
      <c r="F5" s="153"/>
      <c r="G5" s="154"/>
      <c r="H5" s="143"/>
      <c r="J5" s="137"/>
      <c r="K5" s="137"/>
      <c r="L5" s="137"/>
    </row>
    <row r="6" spans="1:12" x14ac:dyDescent="0.25">
      <c r="A6" s="31" t="s">
        <v>13</v>
      </c>
      <c r="B6" s="37">
        <v>0.4</v>
      </c>
      <c r="C6" s="36"/>
      <c r="D6" s="6"/>
      <c r="E6" s="46">
        <f>1100*40%</f>
        <v>440</v>
      </c>
      <c r="F6" s="155"/>
      <c r="G6" s="144"/>
      <c r="H6" s="143"/>
    </row>
    <row r="7" spans="1:12" x14ac:dyDescent="0.25">
      <c r="A7" s="31" t="s">
        <v>14</v>
      </c>
      <c r="B7" s="36">
        <v>1</v>
      </c>
      <c r="C7" s="31">
        <v>17.05</v>
      </c>
      <c r="D7" s="6">
        <v>30</v>
      </c>
      <c r="E7" s="46">
        <f>D7*C7</f>
        <v>511.5</v>
      </c>
      <c r="F7" s="43" t="s">
        <v>31</v>
      </c>
      <c r="G7" s="32" t="s">
        <v>141</v>
      </c>
      <c r="H7" s="143"/>
    </row>
    <row r="8" spans="1:12" x14ac:dyDescent="0.25">
      <c r="A8" s="32" t="s">
        <v>15</v>
      </c>
      <c r="B8" s="145"/>
      <c r="C8" s="146"/>
      <c r="D8" s="147"/>
      <c r="E8" s="46">
        <f>SUM(E7+E6+E5+E3)</f>
        <v>3144.681818181818</v>
      </c>
      <c r="F8" s="34">
        <f>E8*12</f>
        <v>37736.181818181816</v>
      </c>
      <c r="G8" s="106">
        <f>G3*12</f>
        <v>46244.234422690897</v>
      </c>
      <c r="H8" s="143"/>
    </row>
    <row r="9" spans="1:12" s="3" customFormat="1" x14ac:dyDescent="0.25">
      <c r="A9" s="140" t="s">
        <v>16</v>
      </c>
      <c r="B9" s="141"/>
      <c r="C9" s="141"/>
      <c r="D9" s="141"/>
      <c r="E9" s="141"/>
      <c r="F9" s="141"/>
      <c r="G9" s="142"/>
      <c r="H9" s="143"/>
    </row>
    <row r="10" spans="1:12" x14ac:dyDescent="0.25">
      <c r="A10" s="31" t="s">
        <v>25</v>
      </c>
      <c r="B10" s="37">
        <v>0.2</v>
      </c>
      <c r="C10" s="31"/>
      <c r="D10" s="6"/>
      <c r="E10" s="44">
        <f>(E3+E18+E19)*20%</f>
        <v>461.03840000000002</v>
      </c>
      <c r="F10" s="34">
        <f>E10*12</f>
        <v>5532.4608000000007</v>
      </c>
      <c r="G10" s="34">
        <f t="shared" ref="G10:G16" si="0">F10/30*26</f>
        <v>4794.7993600000009</v>
      </c>
      <c r="H10" s="143"/>
    </row>
    <row r="11" spans="1:12" x14ac:dyDescent="0.25">
      <c r="A11" s="31" t="s">
        <v>17</v>
      </c>
      <c r="B11" s="37">
        <v>0.08</v>
      </c>
      <c r="C11" s="31"/>
      <c r="D11" s="6"/>
      <c r="E11" s="36">
        <f>(E3+E18+E19)*8%</f>
        <v>184.41535999999999</v>
      </c>
      <c r="F11" s="34">
        <f t="shared" ref="F11:F14" si="1">E11*12</f>
        <v>2212.98432</v>
      </c>
      <c r="G11" s="34">
        <f t="shared" si="0"/>
        <v>1917.9197439999998</v>
      </c>
      <c r="H11" s="143"/>
    </row>
    <row r="12" spans="1:12" s="3" customFormat="1" x14ac:dyDescent="0.25">
      <c r="A12" s="31" t="s">
        <v>28</v>
      </c>
      <c r="B12" s="37">
        <v>0.04</v>
      </c>
      <c r="C12" s="31"/>
      <c r="D12" s="6"/>
      <c r="E12" s="36">
        <f>(E3+E18+E19)*4%</f>
        <v>92.207679999999996</v>
      </c>
      <c r="F12" s="34">
        <f t="shared" si="1"/>
        <v>1106.49216</v>
      </c>
      <c r="G12" s="34">
        <f t="shared" si="0"/>
        <v>958.9598719999999</v>
      </c>
      <c r="H12" s="143"/>
    </row>
    <row r="13" spans="1:12" s="3" customFormat="1" x14ac:dyDescent="0.25">
      <c r="A13" s="31" t="s">
        <v>29</v>
      </c>
      <c r="B13" s="37">
        <v>0.03</v>
      </c>
      <c r="C13" s="31"/>
      <c r="D13" s="6"/>
      <c r="E13" s="36">
        <f>(E3+E18+E19)*3%</f>
        <v>69.155760000000001</v>
      </c>
      <c r="F13" s="34">
        <f t="shared" si="1"/>
        <v>829.86912000000007</v>
      </c>
      <c r="G13" s="34">
        <f t="shared" si="0"/>
        <v>719.21990400000004</v>
      </c>
      <c r="H13" s="143"/>
    </row>
    <row r="14" spans="1:12" s="3" customFormat="1" x14ac:dyDescent="0.25">
      <c r="A14" s="4" t="s">
        <v>20</v>
      </c>
      <c r="B14" s="38">
        <v>8.9999999999999993E-3</v>
      </c>
      <c r="C14" s="31"/>
      <c r="D14" s="6"/>
      <c r="E14" s="36">
        <f>(E3+E18+E19)*0.9%</f>
        <v>20.746728000000001</v>
      </c>
      <c r="F14" s="34">
        <f t="shared" si="1"/>
        <v>248.960736</v>
      </c>
      <c r="G14" s="34">
        <f t="shared" si="0"/>
        <v>215.76597120000002</v>
      </c>
      <c r="H14" s="143"/>
    </row>
    <row r="15" spans="1:12" s="26" customFormat="1" x14ac:dyDescent="0.25">
      <c r="A15" s="31" t="s">
        <v>99</v>
      </c>
      <c r="B15" s="38">
        <v>0.01</v>
      </c>
      <c r="C15" s="31"/>
      <c r="D15" s="6"/>
      <c r="E15" s="36">
        <f>(E3+E18+E19)*B15</f>
        <v>23.051919999999999</v>
      </c>
      <c r="F15" s="34">
        <f>E15*12</f>
        <v>276.62304</v>
      </c>
      <c r="G15" s="34">
        <f t="shared" si="0"/>
        <v>239.73996799999998</v>
      </c>
      <c r="H15" s="143"/>
    </row>
    <row r="16" spans="1:12" s="3" customFormat="1" x14ac:dyDescent="0.25">
      <c r="A16" s="4" t="s">
        <v>26</v>
      </c>
      <c r="B16" s="38">
        <v>3.3000000000000002E-2</v>
      </c>
      <c r="C16" s="31"/>
      <c r="D16" s="6"/>
      <c r="E16" s="36">
        <f>(E3+E18+E19)*3.3%</f>
        <v>76.071336000000002</v>
      </c>
      <c r="F16" s="34">
        <f>E16*12</f>
        <v>912.85603200000003</v>
      </c>
      <c r="G16" s="34">
        <f t="shared" si="0"/>
        <v>791.14189439999996</v>
      </c>
      <c r="H16" s="143"/>
    </row>
    <row r="17" spans="1:12" s="3" customFormat="1" x14ac:dyDescent="0.25">
      <c r="A17" s="140" t="s">
        <v>27</v>
      </c>
      <c r="B17" s="141"/>
      <c r="C17" s="141"/>
      <c r="D17" s="141"/>
      <c r="E17" s="141"/>
      <c r="F17" s="141"/>
      <c r="G17" s="142"/>
      <c r="H17" s="143"/>
    </row>
    <row r="18" spans="1:12" x14ac:dyDescent="0.25">
      <c r="A18" s="31" t="s">
        <v>18</v>
      </c>
      <c r="B18" s="38">
        <v>8.3299999999999999E-2</v>
      </c>
      <c r="C18" s="31"/>
      <c r="D18" s="6"/>
      <c r="E18" s="36">
        <f>E3*B18</f>
        <v>160.76900000000001</v>
      </c>
      <c r="F18" s="34">
        <f>E18*12</f>
        <v>1929.2280000000001</v>
      </c>
      <c r="G18" s="34">
        <f>F18/30*20</f>
        <v>1286.152</v>
      </c>
      <c r="H18" s="143"/>
    </row>
    <row r="19" spans="1:12" x14ac:dyDescent="0.25">
      <c r="A19" s="31" t="s">
        <v>19</v>
      </c>
      <c r="B19" s="38">
        <v>0.1111</v>
      </c>
      <c r="C19" s="31"/>
      <c r="D19" s="6"/>
      <c r="E19" s="36">
        <f>E3*B19</f>
        <v>214.423</v>
      </c>
      <c r="F19" s="34">
        <f>E19*3</f>
        <v>643.26900000000001</v>
      </c>
      <c r="G19" s="34">
        <f t="shared" ref="G19" si="2">F19/30*20</f>
        <v>428.846</v>
      </c>
      <c r="H19" s="143"/>
    </row>
    <row r="20" spans="1:12" x14ac:dyDescent="0.25">
      <c r="A20" s="32" t="s">
        <v>21</v>
      </c>
      <c r="B20" s="38">
        <f>B10+B11+B16+B18+B19+B12+B14+B13+B15</f>
        <v>0.59640000000000015</v>
      </c>
      <c r="C20" s="31"/>
      <c r="D20" s="6"/>
      <c r="E20" s="34">
        <f>E10+E11+E12+E13+E14+E16+E18+E19+E15</f>
        <v>1301.8791839999999</v>
      </c>
      <c r="F20" s="35">
        <f>(F10+F11+F12+F13+F14+F16+F18+F19+F8)</f>
        <v>51152.301986181817</v>
      </c>
      <c r="G20" s="35">
        <f>F20/30*26</f>
        <v>44331.995054690909</v>
      </c>
      <c r="H20" s="143"/>
    </row>
    <row r="21" spans="1:12" x14ac:dyDescent="0.25">
      <c r="A21" s="146"/>
      <c r="B21" s="146"/>
      <c r="C21" s="146"/>
      <c r="D21" s="146"/>
      <c r="E21" s="146"/>
      <c r="F21" s="146"/>
      <c r="G21" s="146"/>
      <c r="H21" s="144"/>
    </row>
    <row r="22" spans="1:12" x14ac:dyDescent="0.25">
      <c r="A22" s="131" t="s">
        <v>32</v>
      </c>
      <c r="B22" s="131"/>
      <c r="C22" s="131"/>
      <c r="D22" s="131"/>
      <c r="E22" s="131"/>
      <c r="F22" s="131"/>
      <c r="G22" s="131"/>
      <c r="H22" s="131"/>
      <c r="J22" s="138"/>
      <c r="K22" s="139"/>
      <c r="L22" s="139"/>
    </row>
    <row r="23" spans="1:12" x14ac:dyDescent="0.25">
      <c r="A23" s="8" t="s">
        <v>1</v>
      </c>
      <c r="B23" s="8"/>
      <c r="C23" s="8" t="s">
        <v>23</v>
      </c>
      <c r="D23" s="8" t="s">
        <v>22</v>
      </c>
      <c r="E23" s="8" t="s">
        <v>24</v>
      </c>
      <c r="F23" s="32" t="s">
        <v>30</v>
      </c>
      <c r="G23" s="10" t="s">
        <v>143</v>
      </c>
      <c r="H23" s="11" t="s">
        <v>126</v>
      </c>
      <c r="J23" s="139"/>
      <c r="K23" s="139"/>
      <c r="L23" s="139"/>
    </row>
    <row r="24" spans="1:12" x14ac:dyDescent="0.25">
      <c r="A24" s="31" t="s">
        <v>8</v>
      </c>
      <c r="B24" s="31"/>
      <c r="C24" s="72">
        <v>1570</v>
      </c>
      <c r="D24" s="6">
        <v>1</v>
      </c>
      <c r="E24" s="46">
        <f>D24*C24</f>
        <v>1570</v>
      </c>
      <c r="F24" s="34">
        <f>E29+E41</f>
        <v>3794.6325250909094</v>
      </c>
      <c r="G24" s="35">
        <f>F24/30*26</f>
        <v>3288.6815217454546</v>
      </c>
      <c r="H24" s="12">
        <f>G24*3</f>
        <v>9866.0445652363633</v>
      </c>
      <c r="J24" s="139"/>
      <c r="K24" s="139"/>
      <c r="L24" s="139"/>
    </row>
    <row r="25" spans="1:12" x14ac:dyDescent="0.25">
      <c r="A25" s="31" t="s">
        <v>11</v>
      </c>
      <c r="B25" s="31">
        <v>44</v>
      </c>
      <c r="C25" s="148"/>
      <c r="D25" s="149"/>
      <c r="E25" s="150"/>
      <c r="F25" s="55"/>
      <c r="G25" s="56"/>
      <c r="H25" s="56"/>
      <c r="J25" s="139"/>
      <c r="K25" s="139"/>
      <c r="L25" s="139"/>
    </row>
    <row r="26" spans="1:12" x14ac:dyDescent="0.25">
      <c r="A26" s="31" t="s">
        <v>12</v>
      </c>
      <c r="B26" s="37">
        <v>0.5</v>
      </c>
      <c r="C26" s="36">
        <f>(C24/220)*0.5+(C24/220)</f>
        <v>10.704545454545455</v>
      </c>
      <c r="D26" s="6">
        <v>20</v>
      </c>
      <c r="E26" s="46">
        <f>D26*C26</f>
        <v>214.09090909090909</v>
      </c>
      <c r="F26" s="57"/>
      <c r="G26" s="58"/>
      <c r="H26" s="58"/>
      <c r="J26" s="139"/>
      <c r="K26" s="139"/>
      <c r="L26" s="139"/>
    </row>
    <row r="27" spans="1:12" x14ac:dyDescent="0.25">
      <c r="A27" s="31" t="s">
        <v>13</v>
      </c>
      <c r="B27" s="37">
        <v>0.4</v>
      </c>
      <c r="C27" s="36"/>
      <c r="D27" s="6"/>
      <c r="E27" s="46">
        <f>1100*40%</f>
        <v>440</v>
      </c>
      <c r="F27" s="59"/>
      <c r="G27" s="60"/>
      <c r="H27" s="60"/>
    </row>
    <row r="28" spans="1:12" x14ac:dyDescent="0.25">
      <c r="A28" s="31" t="s">
        <v>14</v>
      </c>
      <c r="B28" s="36">
        <v>1</v>
      </c>
      <c r="C28" s="31">
        <v>17.05</v>
      </c>
      <c r="D28" s="6">
        <v>30</v>
      </c>
      <c r="E28" s="46">
        <f>D28*C28</f>
        <v>511.5</v>
      </c>
      <c r="F28" s="43" t="s">
        <v>31</v>
      </c>
      <c r="G28" s="32" t="s">
        <v>125</v>
      </c>
      <c r="H28" s="12"/>
    </row>
    <row r="29" spans="1:12" x14ac:dyDescent="0.25">
      <c r="A29" s="32" t="s">
        <v>15</v>
      </c>
      <c r="B29" s="145"/>
      <c r="C29" s="146"/>
      <c r="D29" s="147"/>
      <c r="E29" s="46">
        <f>SUM(E28+E27+E26+E24)</f>
        <v>2735.590909090909</v>
      </c>
      <c r="F29" s="34">
        <f>E29*12</f>
        <v>32827.090909090912</v>
      </c>
      <c r="G29" s="34">
        <f>G24*12</f>
        <v>39464.178260945453</v>
      </c>
      <c r="H29" s="12"/>
    </row>
    <row r="30" spans="1:12" x14ac:dyDescent="0.25">
      <c r="A30" s="140" t="s">
        <v>16</v>
      </c>
      <c r="B30" s="141"/>
      <c r="C30" s="141"/>
      <c r="D30" s="141"/>
      <c r="E30" s="141"/>
      <c r="F30" s="141"/>
      <c r="G30" s="141"/>
      <c r="H30" s="142"/>
    </row>
    <row r="31" spans="1:12" x14ac:dyDescent="0.25">
      <c r="A31" s="31" t="s">
        <v>25</v>
      </c>
      <c r="B31" s="37">
        <v>0.2</v>
      </c>
      <c r="C31" s="31"/>
      <c r="D31" s="6"/>
      <c r="E31" s="44">
        <f>(E24+E39+E40)*20%</f>
        <v>375.04160000000002</v>
      </c>
      <c r="F31" s="34">
        <f>E31*12</f>
        <v>4500.4992000000002</v>
      </c>
      <c r="G31" s="34"/>
      <c r="H31" s="46"/>
    </row>
    <row r="32" spans="1:12" x14ac:dyDescent="0.25">
      <c r="A32" s="31" t="s">
        <v>17</v>
      </c>
      <c r="B32" s="37">
        <v>0.08</v>
      </c>
      <c r="C32" s="31"/>
      <c r="D32" s="6"/>
      <c r="E32" s="36">
        <f>(E24+E39+E40)*8%</f>
        <v>150.01664000000002</v>
      </c>
      <c r="F32" s="34">
        <f t="shared" ref="F32:F37" si="3">E32*12</f>
        <v>1800.1996800000002</v>
      </c>
      <c r="G32" s="34"/>
      <c r="H32" s="46"/>
    </row>
    <row r="33" spans="1:8" x14ac:dyDescent="0.25">
      <c r="A33" s="31" t="s">
        <v>28</v>
      </c>
      <c r="B33" s="37">
        <v>0.04</v>
      </c>
      <c r="C33" s="31"/>
      <c r="D33" s="6"/>
      <c r="E33" s="36">
        <f>(E24+E39+E40)*4%</f>
        <v>75.008320000000012</v>
      </c>
      <c r="F33" s="34">
        <f t="shared" si="3"/>
        <v>900.09984000000009</v>
      </c>
      <c r="G33" s="34"/>
      <c r="H33" s="46"/>
    </row>
    <row r="34" spans="1:8" x14ac:dyDescent="0.25">
      <c r="A34" s="31" t="s">
        <v>29</v>
      </c>
      <c r="B34" s="37">
        <v>0.03</v>
      </c>
      <c r="C34" s="31"/>
      <c r="D34" s="6"/>
      <c r="E34" s="36">
        <f>(E24+E39+E40)*3%</f>
        <v>56.256239999999998</v>
      </c>
      <c r="F34" s="34">
        <f t="shared" si="3"/>
        <v>675.07488000000001</v>
      </c>
      <c r="G34" s="34"/>
      <c r="H34" s="46"/>
    </row>
    <row r="35" spans="1:8" x14ac:dyDescent="0.25">
      <c r="A35" s="4" t="s">
        <v>20</v>
      </c>
      <c r="B35" s="38">
        <v>8.9999999999999993E-3</v>
      </c>
      <c r="C35" s="31"/>
      <c r="D35" s="6"/>
      <c r="E35" s="36">
        <f>(E24+E39+E40)*0.9%</f>
        <v>16.876872000000002</v>
      </c>
      <c r="F35" s="34">
        <f t="shared" si="3"/>
        <v>202.52246400000001</v>
      </c>
      <c r="G35" s="34"/>
      <c r="H35" s="46"/>
    </row>
    <row r="36" spans="1:8" s="26" customFormat="1" x14ac:dyDescent="0.25">
      <c r="A36" s="31" t="s">
        <v>99</v>
      </c>
      <c r="B36" s="38">
        <v>0.01</v>
      </c>
      <c r="C36" s="31"/>
      <c r="D36" s="6"/>
      <c r="E36" s="36">
        <f>(E24+E39+E40)*B36</f>
        <v>18.752080000000003</v>
      </c>
      <c r="F36" s="34">
        <f>E36*12</f>
        <v>225.02496000000002</v>
      </c>
      <c r="G36" s="34"/>
      <c r="H36" s="46"/>
    </row>
    <row r="37" spans="1:8" x14ac:dyDescent="0.25">
      <c r="A37" s="4" t="s">
        <v>26</v>
      </c>
      <c r="B37" s="38">
        <v>3.3000000000000002E-2</v>
      </c>
      <c r="C37" s="31"/>
      <c r="D37" s="6"/>
      <c r="E37" s="36">
        <f>(E24+E39+E40)*3.3%</f>
        <v>61.881864000000007</v>
      </c>
      <c r="F37" s="34">
        <f t="shared" si="3"/>
        <v>742.58236800000009</v>
      </c>
      <c r="G37" s="34"/>
      <c r="H37" s="46"/>
    </row>
    <row r="38" spans="1:8" x14ac:dyDescent="0.25">
      <c r="A38" s="140" t="s">
        <v>27</v>
      </c>
      <c r="B38" s="141"/>
      <c r="C38" s="141"/>
      <c r="D38" s="141"/>
      <c r="E38" s="141"/>
      <c r="F38" s="141"/>
      <c r="G38" s="141"/>
      <c r="H38" s="142"/>
    </row>
    <row r="39" spans="1:8" x14ac:dyDescent="0.25">
      <c r="A39" s="31" t="s">
        <v>18</v>
      </c>
      <c r="B39" s="38">
        <v>8.3299999999999999E-2</v>
      </c>
      <c r="C39" s="31"/>
      <c r="D39" s="6"/>
      <c r="E39" s="36">
        <f>E24*B39</f>
        <v>130.78100000000001</v>
      </c>
      <c r="F39" s="34">
        <f>E39*12</f>
        <v>1569.3720000000001</v>
      </c>
      <c r="G39" s="34"/>
      <c r="H39" s="46"/>
    </row>
    <row r="40" spans="1:8" x14ac:dyDescent="0.25">
      <c r="A40" s="31" t="s">
        <v>19</v>
      </c>
      <c r="B40" s="38">
        <v>0.1111</v>
      </c>
      <c r="C40" s="31"/>
      <c r="D40" s="6"/>
      <c r="E40" s="36">
        <f>E24*B40</f>
        <v>174.42700000000002</v>
      </c>
      <c r="F40" s="34">
        <f>E40*3</f>
        <v>523.28100000000006</v>
      </c>
      <c r="G40" s="34"/>
      <c r="H40" s="46"/>
    </row>
    <row r="41" spans="1:8" x14ac:dyDescent="0.25">
      <c r="A41" s="32" t="s">
        <v>21</v>
      </c>
      <c r="B41" s="38">
        <f>B31+B32+B37+B39+B40+B33+B35+B34+B36</f>
        <v>0.59640000000000015</v>
      </c>
      <c r="C41" s="31"/>
      <c r="D41" s="6"/>
      <c r="E41" s="34">
        <f>E31+E32+E33+E34+E35+E37+E39+E40+E36</f>
        <v>1059.0416160000002</v>
      </c>
      <c r="F41" s="34">
        <f>(F31+F32+F33+F34+F35+F37+F39+F40+F29+F36)</f>
        <v>43965.747301090916</v>
      </c>
      <c r="G41" s="34"/>
      <c r="H41" s="12"/>
    </row>
    <row r="42" spans="1:8" x14ac:dyDescent="0.25">
      <c r="A42" s="134" t="s">
        <v>127</v>
      </c>
      <c r="B42" s="134"/>
      <c r="C42" s="134"/>
      <c r="D42" s="134"/>
      <c r="E42" s="134"/>
      <c r="F42" s="134"/>
      <c r="G42" s="134"/>
      <c r="H42" s="134"/>
    </row>
    <row r="44" spans="1:8" ht="51" x14ac:dyDescent="0.25">
      <c r="E44" s="47" t="s">
        <v>33</v>
      </c>
      <c r="F44" s="13">
        <f>H24+G3</f>
        <v>13719.730767127272</v>
      </c>
    </row>
  </sheetData>
  <sheetProtection password="B61C" sheet="1" objects="1" scenarios="1"/>
  <mergeCells count="15">
    <mergeCell ref="A42:H42"/>
    <mergeCell ref="H1:H21"/>
    <mergeCell ref="B29:D29"/>
    <mergeCell ref="C25:E25"/>
    <mergeCell ref="B8:D8"/>
    <mergeCell ref="A21:G21"/>
    <mergeCell ref="A9:G9"/>
    <mergeCell ref="A17:G17"/>
    <mergeCell ref="A1:G1"/>
    <mergeCell ref="F4:G6"/>
    <mergeCell ref="J2:L5"/>
    <mergeCell ref="J22:L26"/>
    <mergeCell ref="A38:H38"/>
    <mergeCell ref="A30:H30"/>
    <mergeCell ref="A22:H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B37" sqref="B37"/>
    </sheetView>
  </sheetViews>
  <sheetFormatPr defaultRowHeight="15" x14ac:dyDescent="0.25"/>
  <cols>
    <col min="1" max="1" width="21.42578125" bestFit="1" customWidth="1"/>
    <col min="2" max="2" width="10.5703125" customWidth="1"/>
    <col min="3" max="3" width="19.5703125" bestFit="1" customWidth="1"/>
    <col min="4" max="4" width="17.140625" customWidth="1"/>
    <col min="5" max="5" width="22" customWidth="1"/>
    <col min="6" max="6" width="12.28515625" bestFit="1" customWidth="1"/>
    <col min="7" max="7" width="9.85546875" bestFit="1" customWidth="1"/>
    <col min="8" max="8" width="11.5703125" bestFit="1" customWidth="1"/>
  </cols>
  <sheetData>
    <row r="1" spans="1:8" x14ac:dyDescent="0.25">
      <c r="A1" s="131" t="s">
        <v>34</v>
      </c>
      <c r="B1" s="131"/>
      <c r="C1" s="131"/>
      <c r="D1" s="131"/>
      <c r="E1" s="131"/>
      <c r="F1" s="131"/>
      <c r="G1" s="131"/>
      <c r="H1" s="131"/>
    </row>
    <row r="2" spans="1:8" x14ac:dyDescent="0.25">
      <c r="A2" s="63" t="s">
        <v>124</v>
      </c>
      <c r="B2" s="32" t="s">
        <v>2</v>
      </c>
      <c r="C2" s="32" t="s">
        <v>35</v>
      </c>
      <c r="D2" s="32" t="s">
        <v>36</v>
      </c>
      <c r="E2" s="32" t="s">
        <v>37</v>
      </c>
      <c r="F2" s="32" t="s">
        <v>23</v>
      </c>
      <c r="G2" s="32" t="s">
        <v>24</v>
      </c>
      <c r="H2" s="43" t="s">
        <v>38</v>
      </c>
    </row>
    <row r="3" spans="1:8" x14ac:dyDescent="0.25">
      <c r="A3" s="31" t="s">
        <v>39</v>
      </c>
      <c r="B3" s="31" t="s">
        <v>2</v>
      </c>
      <c r="C3" s="31">
        <v>3</v>
      </c>
      <c r="D3" s="31">
        <v>3</v>
      </c>
      <c r="E3" s="28">
        <f>D3*C3</f>
        <v>9</v>
      </c>
      <c r="F3" s="107">
        <v>97.47</v>
      </c>
      <c r="G3" s="34">
        <f>F3*E3</f>
        <v>877.23</v>
      </c>
      <c r="H3" s="36">
        <f>G3/12</f>
        <v>73.102500000000006</v>
      </c>
    </row>
    <row r="4" spans="1:8" x14ac:dyDescent="0.25">
      <c r="A4" s="31" t="s">
        <v>40</v>
      </c>
      <c r="B4" s="31" t="s">
        <v>2</v>
      </c>
      <c r="C4" s="31">
        <v>4</v>
      </c>
      <c r="D4" s="64">
        <v>3</v>
      </c>
      <c r="E4" s="53">
        <f t="shared" ref="E4:E11" si="0">D4*C4</f>
        <v>12</v>
      </c>
      <c r="F4" s="107">
        <v>163.05000000000001</v>
      </c>
      <c r="G4" s="34">
        <f t="shared" ref="G4:G11" si="1">F4*E4</f>
        <v>1956.6000000000001</v>
      </c>
      <c r="H4" s="36">
        <f t="shared" ref="H4:H11" si="2">G4/12</f>
        <v>163.05000000000001</v>
      </c>
    </row>
    <row r="5" spans="1:8" x14ac:dyDescent="0.25">
      <c r="A5" s="31" t="s">
        <v>41</v>
      </c>
      <c r="B5" s="31" t="s">
        <v>2</v>
      </c>
      <c r="C5" s="31">
        <v>2</v>
      </c>
      <c r="D5" s="64">
        <v>3</v>
      </c>
      <c r="E5" s="53">
        <f t="shared" si="0"/>
        <v>6</v>
      </c>
      <c r="F5" s="107">
        <v>35.9</v>
      </c>
      <c r="G5" s="34">
        <f t="shared" si="1"/>
        <v>215.39999999999998</v>
      </c>
      <c r="H5" s="36">
        <f t="shared" si="2"/>
        <v>17.95</v>
      </c>
    </row>
    <row r="6" spans="1:8" x14ac:dyDescent="0.25">
      <c r="A6" s="31" t="s">
        <v>42</v>
      </c>
      <c r="B6" s="31" t="s">
        <v>2</v>
      </c>
      <c r="C6" s="31">
        <v>4</v>
      </c>
      <c r="D6" s="64">
        <v>3</v>
      </c>
      <c r="E6" s="53">
        <f t="shared" si="0"/>
        <v>12</v>
      </c>
      <c r="F6" s="107">
        <v>49.9</v>
      </c>
      <c r="G6" s="34">
        <f t="shared" si="1"/>
        <v>598.79999999999995</v>
      </c>
      <c r="H6" s="36">
        <f t="shared" si="2"/>
        <v>49.9</v>
      </c>
    </row>
    <row r="7" spans="1:8" x14ac:dyDescent="0.25">
      <c r="A7" s="31" t="s">
        <v>43</v>
      </c>
      <c r="B7" s="31" t="s">
        <v>2</v>
      </c>
      <c r="C7" s="31">
        <v>3</v>
      </c>
      <c r="D7" s="64">
        <v>3</v>
      </c>
      <c r="E7" s="53">
        <f t="shared" si="0"/>
        <v>9</v>
      </c>
      <c r="F7" s="107">
        <v>26</v>
      </c>
      <c r="G7" s="34">
        <f t="shared" si="1"/>
        <v>234</v>
      </c>
      <c r="H7" s="36">
        <f t="shared" si="2"/>
        <v>19.5</v>
      </c>
    </row>
    <row r="8" spans="1:8" x14ac:dyDescent="0.25">
      <c r="A8" s="31" t="s">
        <v>122</v>
      </c>
      <c r="B8" s="31" t="s">
        <v>2</v>
      </c>
      <c r="C8" s="31">
        <v>2</v>
      </c>
      <c r="D8" s="64">
        <v>3</v>
      </c>
      <c r="E8" s="53">
        <f t="shared" si="0"/>
        <v>6</v>
      </c>
      <c r="F8" s="107">
        <v>228.24</v>
      </c>
      <c r="G8" s="34">
        <f t="shared" si="1"/>
        <v>1369.44</v>
      </c>
      <c r="H8" s="36">
        <f t="shared" si="2"/>
        <v>114.12</v>
      </c>
    </row>
    <row r="9" spans="1:8" x14ac:dyDescent="0.25">
      <c r="A9" s="31" t="s">
        <v>44</v>
      </c>
      <c r="B9" s="31" t="s">
        <v>2</v>
      </c>
      <c r="C9" s="31">
        <v>2</v>
      </c>
      <c r="D9" s="64">
        <v>3</v>
      </c>
      <c r="E9" s="53">
        <f t="shared" si="0"/>
        <v>6</v>
      </c>
      <c r="F9" s="107">
        <v>16.239999999999998</v>
      </c>
      <c r="G9" s="34">
        <f t="shared" si="1"/>
        <v>97.44</v>
      </c>
      <c r="H9" s="36">
        <f t="shared" si="2"/>
        <v>8.1199999999999992</v>
      </c>
    </row>
    <row r="10" spans="1:8" x14ac:dyDescent="0.25">
      <c r="A10" s="31" t="s">
        <v>45</v>
      </c>
      <c r="B10" s="31" t="s">
        <v>2</v>
      </c>
      <c r="C10" s="31">
        <v>4</v>
      </c>
      <c r="D10" s="64">
        <v>3</v>
      </c>
      <c r="E10" s="53">
        <f t="shared" si="0"/>
        <v>12</v>
      </c>
      <c r="F10" s="107">
        <v>67</v>
      </c>
      <c r="G10" s="34">
        <f t="shared" si="1"/>
        <v>804</v>
      </c>
      <c r="H10" s="36">
        <f t="shared" si="2"/>
        <v>67</v>
      </c>
    </row>
    <row r="11" spans="1:8" x14ac:dyDescent="0.25">
      <c r="A11" s="31" t="s">
        <v>46</v>
      </c>
      <c r="B11" s="31" t="s">
        <v>47</v>
      </c>
      <c r="C11" s="31">
        <v>10</v>
      </c>
      <c r="D11" s="64">
        <v>3</v>
      </c>
      <c r="E11" s="53">
        <f t="shared" si="0"/>
        <v>30</v>
      </c>
      <c r="F11" s="107">
        <v>66.3</v>
      </c>
      <c r="G11" s="34">
        <f t="shared" si="1"/>
        <v>1989</v>
      </c>
      <c r="H11" s="36">
        <f t="shared" si="2"/>
        <v>165.75</v>
      </c>
    </row>
    <row r="12" spans="1:8" x14ac:dyDescent="0.25">
      <c r="A12" s="39" t="s">
        <v>48</v>
      </c>
      <c r="B12" s="39" t="s">
        <v>49</v>
      </c>
      <c r="C12" s="156"/>
      <c r="D12" s="157"/>
      <c r="E12" s="158"/>
      <c r="F12" s="40"/>
      <c r="G12" s="41">
        <f>SUM(G3:G11)</f>
        <v>8141.9099999999989</v>
      </c>
      <c r="H12" s="22">
        <f>SUM(H3:H11)</f>
        <v>678.49250000000006</v>
      </c>
    </row>
    <row r="13" spans="1:8" x14ac:dyDescent="0.25">
      <c r="A13" s="146"/>
      <c r="B13" s="146"/>
      <c r="C13" s="146"/>
      <c r="D13" s="146"/>
      <c r="E13" s="146"/>
      <c r="F13" s="146"/>
      <c r="G13" s="146"/>
      <c r="H13" s="146"/>
    </row>
    <row r="14" spans="1:8" x14ac:dyDescent="0.25">
      <c r="A14" s="63" t="s">
        <v>50</v>
      </c>
      <c r="B14" s="32" t="s">
        <v>2</v>
      </c>
      <c r="C14" s="32" t="s">
        <v>51</v>
      </c>
      <c r="D14" s="32" t="s">
        <v>52</v>
      </c>
      <c r="E14" s="32" t="s">
        <v>37</v>
      </c>
      <c r="F14" s="32" t="s">
        <v>23</v>
      </c>
      <c r="G14" s="9" t="s">
        <v>24</v>
      </c>
      <c r="H14" s="43" t="s">
        <v>38</v>
      </c>
    </row>
    <row r="15" spans="1:8" x14ac:dyDescent="0.25">
      <c r="A15" s="31" t="s">
        <v>42</v>
      </c>
      <c r="B15" s="31" t="s">
        <v>2</v>
      </c>
      <c r="C15" s="31">
        <v>4</v>
      </c>
      <c r="D15" s="31">
        <v>1</v>
      </c>
      <c r="E15" s="31">
        <v>2</v>
      </c>
      <c r="F15" s="107">
        <v>49.9</v>
      </c>
      <c r="G15" s="31">
        <f>F15*E15</f>
        <v>99.8</v>
      </c>
      <c r="H15" s="36">
        <f>G15/12</f>
        <v>8.3166666666666664</v>
      </c>
    </row>
    <row r="16" spans="1:8" x14ac:dyDescent="0.25">
      <c r="A16" s="31" t="s">
        <v>40</v>
      </c>
      <c r="B16" s="31" t="s">
        <v>2</v>
      </c>
      <c r="C16" s="31">
        <v>4</v>
      </c>
      <c r="D16" s="31">
        <v>1</v>
      </c>
      <c r="E16" s="31">
        <v>2</v>
      </c>
      <c r="F16" s="107">
        <v>16.05</v>
      </c>
      <c r="G16" s="31">
        <f t="shared" ref="G16:G18" si="3">F16*E16</f>
        <v>32.1</v>
      </c>
      <c r="H16" s="36">
        <f t="shared" ref="H16:H18" si="4">G16/12</f>
        <v>2.6750000000000003</v>
      </c>
    </row>
    <row r="17" spans="1:8" s="26" customFormat="1" x14ac:dyDescent="0.25">
      <c r="A17" s="96" t="s">
        <v>144</v>
      </c>
      <c r="B17" s="96" t="s">
        <v>2</v>
      </c>
      <c r="C17" s="96">
        <v>5</v>
      </c>
      <c r="D17" s="96">
        <v>1</v>
      </c>
      <c r="E17" s="96">
        <f>D17*C17</f>
        <v>5</v>
      </c>
      <c r="F17" s="107">
        <v>16.239999999999998</v>
      </c>
      <c r="G17" s="96">
        <f>F17*E17</f>
        <v>81.199999999999989</v>
      </c>
      <c r="H17" s="36">
        <f>G17/12</f>
        <v>6.7666666666666657</v>
      </c>
    </row>
    <row r="18" spans="1:8" x14ac:dyDescent="0.25">
      <c r="A18" s="31" t="s">
        <v>45</v>
      </c>
      <c r="B18" s="31" t="s">
        <v>2</v>
      </c>
      <c r="C18" s="31">
        <v>2</v>
      </c>
      <c r="D18" s="31">
        <v>1</v>
      </c>
      <c r="E18" s="31">
        <v>2</v>
      </c>
      <c r="F18" s="107">
        <v>67</v>
      </c>
      <c r="G18" s="31">
        <f t="shared" si="3"/>
        <v>134</v>
      </c>
      <c r="H18" s="36">
        <f t="shared" si="4"/>
        <v>11.166666666666666</v>
      </c>
    </row>
    <row r="19" spans="1:8" x14ac:dyDescent="0.25">
      <c r="A19" s="39" t="s">
        <v>53</v>
      </c>
      <c r="B19" s="39" t="s">
        <v>49</v>
      </c>
      <c r="C19" s="156"/>
      <c r="D19" s="157"/>
      <c r="E19" s="158"/>
      <c r="F19" s="40">
        <f>SUM(F15:F18)</f>
        <v>149.19</v>
      </c>
      <c r="G19" s="39">
        <f>SUM(G15:G18)</f>
        <v>347.1</v>
      </c>
      <c r="H19" s="22">
        <f>SUM(H15:H18)</f>
        <v>28.924999999999997</v>
      </c>
    </row>
    <row r="20" spans="1:8" x14ac:dyDescent="0.25">
      <c r="A20" s="33"/>
      <c r="B20" s="33"/>
      <c r="C20" s="33"/>
      <c r="D20" s="33"/>
      <c r="E20" s="33"/>
      <c r="F20" s="73"/>
      <c r="G20" s="33"/>
      <c r="H20" s="33"/>
    </row>
    <row r="21" spans="1:8" ht="51" x14ac:dyDescent="0.25">
      <c r="A21" s="33"/>
      <c r="B21" s="33"/>
      <c r="C21" s="33"/>
      <c r="D21" s="47" t="s">
        <v>54</v>
      </c>
      <c r="E21" s="14">
        <f>H12+H19</f>
        <v>707.41750000000002</v>
      </c>
      <c r="F21" s="33"/>
      <c r="G21" s="33"/>
      <c r="H21" s="33"/>
    </row>
  </sheetData>
  <sheetProtection password="B61C" sheet="1" objects="1" scenarios="1"/>
  <mergeCells count="4">
    <mergeCell ref="C12:E12"/>
    <mergeCell ref="C19:E19"/>
    <mergeCell ref="A1:H1"/>
    <mergeCell ref="A13:H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20" zoomScaleNormal="120" workbookViewId="0">
      <selection activeCell="E6" sqref="E6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0.7109375" bestFit="1" customWidth="1"/>
  </cols>
  <sheetData>
    <row r="1" spans="1:7" x14ac:dyDescent="0.25">
      <c r="A1" s="159" t="s">
        <v>55</v>
      </c>
      <c r="B1" s="159"/>
      <c r="C1" s="159"/>
      <c r="D1" s="159"/>
      <c r="E1" s="159"/>
    </row>
    <row r="2" spans="1:7" x14ac:dyDescent="0.25">
      <c r="A2" s="45" t="s">
        <v>1</v>
      </c>
      <c r="B2" s="28" t="s">
        <v>56</v>
      </c>
      <c r="C2" s="28" t="s">
        <v>57</v>
      </c>
      <c r="D2" s="29" t="s">
        <v>58</v>
      </c>
      <c r="E2" s="31" t="s">
        <v>59</v>
      </c>
    </row>
    <row r="3" spans="1:7" x14ac:dyDescent="0.25">
      <c r="A3" s="27" t="s">
        <v>60</v>
      </c>
      <c r="B3" s="28" t="s">
        <v>61</v>
      </c>
      <c r="C3" s="28">
        <v>1</v>
      </c>
      <c r="D3" s="34"/>
      <c r="E3" s="31"/>
    </row>
    <row r="4" spans="1:7" x14ac:dyDescent="0.25">
      <c r="A4" s="27" t="s">
        <v>62</v>
      </c>
      <c r="B4" s="28" t="s">
        <v>63</v>
      </c>
      <c r="C4" s="28">
        <v>1</v>
      </c>
      <c r="D4" s="65">
        <v>980000</v>
      </c>
      <c r="E4" s="34">
        <f>D4/12</f>
        <v>81666.666666666672</v>
      </c>
      <c r="G4" s="54"/>
    </row>
    <row r="5" spans="1:7" x14ac:dyDescent="0.25">
      <c r="A5" s="27" t="s">
        <v>64</v>
      </c>
      <c r="B5" s="28" t="s">
        <v>63</v>
      </c>
      <c r="C5" s="28">
        <v>1</v>
      </c>
      <c r="D5" s="34">
        <v>0</v>
      </c>
      <c r="E5" s="34">
        <v>0</v>
      </c>
    </row>
    <row r="6" spans="1:7" x14ac:dyDescent="0.25">
      <c r="A6" s="27" t="s">
        <v>65</v>
      </c>
      <c r="B6" s="28" t="s">
        <v>66</v>
      </c>
      <c r="C6" s="44">
        <v>0.19999999999999998</v>
      </c>
      <c r="D6" s="34">
        <f>D4*C6</f>
        <v>195999.99999999997</v>
      </c>
      <c r="E6" s="35">
        <f>D6/12</f>
        <v>16333.33333333333</v>
      </c>
    </row>
    <row r="7" spans="1:7" x14ac:dyDescent="0.25">
      <c r="A7" s="160" t="s">
        <v>67</v>
      </c>
      <c r="B7" s="161"/>
      <c r="C7" s="161"/>
      <c r="D7" s="161"/>
      <c r="E7" s="162"/>
    </row>
    <row r="8" spans="1:7" x14ac:dyDescent="0.25">
      <c r="A8" s="27" t="s">
        <v>68</v>
      </c>
      <c r="B8" s="28" t="s">
        <v>63</v>
      </c>
      <c r="C8" s="30">
        <v>0.01</v>
      </c>
      <c r="D8" s="34">
        <f>D4*C8</f>
        <v>9800</v>
      </c>
      <c r="E8" s="36">
        <f>D8/12</f>
        <v>816.66666666666663</v>
      </c>
    </row>
    <row r="9" spans="1:7" x14ac:dyDescent="0.25">
      <c r="A9" s="27" t="s">
        <v>69</v>
      </c>
      <c r="B9" s="28" t="s">
        <v>63</v>
      </c>
      <c r="C9" s="28">
        <v>1</v>
      </c>
      <c r="D9" s="31">
        <v>260</v>
      </c>
      <c r="E9" s="36">
        <f t="shared" ref="E9:E11" si="0">D9/12</f>
        <v>21.666666666666668</v>
      </c>
    </row>
    <row r="10" spans="1:7" x14ac:dyDescent="0.25">
      <c r="A10" s="27" t="s">
        <v>70</v>
      </c>
      <c r="B10" s="28" t="s">
        <v>63</v>
      </c>
      <c r="C10" s="28">
        <v>1</v>
      </c>
      <c r="D10" s="34">
        <v>4200</v>
      </c>
      <c r="E10" s="36">
        <f t="shared" si="0"/>
        <v>350</v>
      </c>
    </row>
    <row r="11" spans="1:7" x14ac:dyDescent="0.25">
      <c r="A11" s="27" t="s">
        <v>71</v>
      </c>
      <c r="B11" s="28" t="s">
        <v>72</v>
      </c>
      <c r="C11" s="28"/>
      <c r="D11" s="34">
        <v>8564.8000000000011</v>
      </c>
      <c r="E11" s="36">
        <f t="shared" si="0"/>
        <v>713.73333333333346</v>
      </c>
    </row>
    <row r="12" spans="1:7" x14ac:dyDescent="0.25">
      <c r="A12" s="27" t="s">
        <v>104</v>
      </c>
      <c r="B12" s="145"/>
      <c r="C12" s="146"/>
      <c r="D12" s="147"/>
      <c r="E12" s="12">
        <f>SUM(E8:E11)</f>
        <v>1902.0666666666666</v>
      </c>
    </row>
    <row r="13" spans="1:7" x14ac:dyDescent="0.25">
      <c r="A13" s="45" t="s">
        <v>95</v>
      </c>
      <c r="B13" s="163"/>
      <c r="C13" s="164"/>
      <c r="D13" s="165"/>
      <c r="E13" s="35">
        <f>E12+E6</f>
        <v>18235.399999999998</v>
      </c>
    </row>
  </sheetData>
  <sheetProtection password="B61C" sheet="1" objects="1" scenarios="1"/>
  <mergeCells count="4">
    <mergeCell ref="A1:E1"/>
    <mergeCell ref="A7:E7"/>
    <mergeCell ref="B12:D12"/>
    <mergeCell ref="B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4" workbookViewId="0">
      <selection activeCell="C6" sqref="C6"/>
    </sheetView>
  </sheetViews>
  <sheetFormatPr defaultRowHeight="15" x14ac:dyDescent="0.25"/>
  <cols>
    <col min="1" max="1" width="28.7109375" bestFit="1" customWidth="1"/>
    <col min="2" max="2" width="9" bestFit="1" customWidth="1"/>
    <col min="3" max="3" width="16.140625" bestFit="1" customWidth="1"/>
    <col min="4" max="4" width="14" customWidth="1"/>
    <col min="6" max="6" width="10" bestFit="1" customWidth="1"/>
    <col min="7" max="7" width="11.5703125" bestFit="1" customWidth="1"/>
  </cols>
  <sheetData>
    <row r="1" spans="1:9" x14ac:dyDescent="0.25">
      <c r="A1" s="160" t="s">
        <v>73</v>
      </c>
      <c r="B1" s="161"/>
      <c r="C1" s="161"/>
      <c r="D1" s="161"/>
      <c r="E1" s="161"/>
      <c r="F1" s="161"/>
      <c r="G1" s="162"/>
    </row>
    <row r="2" spans="1:9" x14ac:dyDescent="0.25">
      <c r="A2" s="27" t="s">
        <v>1</v>
      </c>
      <c r="B2" s="27" t="s">
        <v>2</v>
      </c>
      <c r="C2" s="67" t="s">
        <v>57</v>
      </c>
      <c r="D2" s="68" t="s">
        <v>74</v>
      </c>
      <c r="E2" s="68" t="s">
        <v>100</v>
      </c>
      <c r="F2" s="27" t="s">
        <v>101</v>
      </c>
      <c r="G2" s="27" t="s">
        <v>38</v>
      </c>
      <c r="H2" s="166" t="s">
        <v>159</v>
      </c>
      <c r="I2" s="166"/>
    </row>
    <row r="3" spans="1:9" x14ac:dyDescent="0.25">
      <c r="A3" s="15" t="s">
        <v>75</v>
      </c>
      <c r="B3" s="16" t="s">
        <v>76</v>
      </c>
      <c r="C3" s="69">
        <f>Indice!H14</f>
        <v>3956.7</v>
      </c>
      <c r="D3" s="108">
        <v>7.57</v>
      </c>
      <c r="E3" s="65">
        <f>(C3/20)/2.5</f>
        <v>79.133999999999986</v>
      </c>
      <c r="F3" s="61">
        <f>D3*E3</f>
        <v>599.04437999999993</v>
      </c>
      <c r="G3" s="18"/>
      <c r="H3" s="166"/>
      <c r="I3" s="166"/>
    </row>
    <row r="4" spans="1:9" x14ac:dyDescent="0.25">
      <c r="A4" s="15" t="s">
        <v>77</v>
      </c>
      <c r="B4" s="16" t="s">
        <v>78</v>
      </c>
      <c r="C4" s="176"/>
      <c r="D4" s="177"/>
      <c r="E4" s="177"/>
      <c r="F4" s="178"/>
      <c r="G4" s="21">
        <f>F3*20</f>
        <v>11980.887599999998</v>
      </c>
    </row>
    <row r="5" spans="1:9" s="26" customFormat="1" x14ac:dyDescent="0.25">
      <c r="A5" s="173"/>
      <c r="B5" s="174"/>
      <c r="C5" s="174"/>
      <c r="D5" s="174"/>
      <c r="E5" s="174"/>
      <c r="F5" s="174"/>
      <c r="G5" s="175"/>
    </row>
    <row r="6" spans="1:9" s="26" customFormat="1" x14ac:dyDescent="0.25">
      <c r="A6" s="27" t="s">
        <v>1</v>
      </c>
      <c r="B6" s="27" t="s">
        <v>2</v>
      </c>
      <c r="C6" s="27" t="s">
        <v>22</v>
      </c>
      <c r="D6" s="27" t="s">
        <v>102</v>
      </c>
      <c r="E6" s="27" t="s">
        <v>157</v>
      </c>
      <c r="F6" s="27"/>
      <c r="G6" s="27" t="s">
        <v>123</v>
      </c>
    </row>
    <row r="7" spans="1:9" ht="63.75" x14ac:dyDescent="0.25">
      <c r="A7" s="15" t="s">
        <v>134</v>
      </c>
      <c r="B7" s="16" t="s">
        <v>79</v>
      </c>
      <c r="C7" s="66" t="s">
        <v>158</v>
      </c>
      <c r="D7" s="109">
        <v>854.72</v>
      </c>
      <c r="E7" s="19">
        <f>D7*5</f>
        <v>4273.6000000000004</v>
      </c>
      <c r="F7" s="19"/>
      <c r="G7" s="82">
        <f>E7/12</f>
        <v>356.13333333333338</v>
      </c>
    </row>
    <row r="8" spans="1:9" x14ac:dyDescent="0.25">
      <c r="A8" s="15" t="s">
        <v>119</v>
      </c>
      <c r="B8" s="16"/>
      <c r="C8" s="19"/>
      <c r="D8" s="17"/>
      <c r="E8" s="17"/>
      <c r="F8" s="17"/>
      <c r="G8" s="81">
        <f>G7</f>
        <v>356.13333333333338</v>
      </c>
    </row>
    <row r="9" spans="1:9" x14ac:dyDescent="0.25">
      <c r="A9" s="45" t="s">
        <v>103</v>
      </c>
      <c r="B9" s="173"/>
      <c r="C9" s="174"/>
      <c r="D9" s="174"/>
      <c r="E9" s="174"/>
      <c r="F9" s="175"/>
      <c r="G9" s="92">
        <f>G4+G8</f>
        <v>12337.020933333331</v>
      </c>
    </row>
    <row r="10" spans="1:9" s="26" customFormat="1" x14ac:dyDescent="0.25">
      <c r="A10" s="179"/>
      <c r="B10" s="180"/>
      <c r="C10" s="180"/>
      <c r="D10" s="180"/>
      <c r="E10" s="180"/>
      <c r="F10" s="180"/>
      <c r="G10" s="181"/>
    </row>
    <row r="11" spans="1:9" s="26" customFormat="1" x14ac:dyDescent="0.25">
      <c r="A11" s="167" t="s">
        <v>80</v>
      </c>
      <c r="B11" s="168"/>
      <c r="C11" s="168"/>
      <c r="D11" s="168"/>
      <c r="E11" s="168"/>
      <c r="F11" s="168"/>
      <c r="G11" s="169"/>
    </row>
    <row r="12" spans="1:9" s="26" customFormat="1" x14ac:dyDescent="0.25">
      <c r="A12" s="27" t="s">
        <v>1</v>
      </c>
      <c r="B12" s="27" t="s">
        <v>2</v>
      </c>
      <c r="C12" s="27" t="s">
        <v>22</v>
      </c>
      <c r="D12" s="27" t="s">
        <v>102</v>
      </c>
      <c r="E12" s="27"/>
      <c r="F12" s="27" t="s">
        <v>101</v>
      </c>
      <c r="G12" s="27" t="s">
        <v>74</v>
      </c>
    </row>
    <row r="13" spans="1:9" x14ac:dyDescent="0.25">
      <c r="A13" s="15" t="s">
        <v>81</v>
      </c>
      <c r="B13" s="16" t="s">
        <v>63</v>
      </c>
      <c r="C13" s="19">
        <v>10</v>
      </c>
      <c r="D13" s="108">
        <v>2249.9</v>
      </c>
      <c r="E13" s="17">
        <f>D13*C13</f>
        <v>22499</v>
      </c>
      <c r="F13" s="17">
        <v>1.7000000000000001E-2</v>
      </c>
      <c r="G13" s="18">
        <f>F13*E13</f>
        <v>382.483</v>
      </c>
    </row>
    <row r="14" spans="1:9" x14ac:dyDescent="0.25">
      <c r="A14" s="15" t="s">
        <v>82</v>
      </c>
      <c r="B14" s="16" t="s">
        <v>63</v>
      </c>
      <c r="C14" s="19">
        <v>10</v>
      </c>
      <c r="D14" s="34">
        <v>339</v>
      </c>
      <c r="E14" s="34">
        <f t="shared" ref="E14:E16" si="0">D14*C14</f>
        <v>3390</v>
      </c>
      <c r="F14" s="17">
        <v>1.7000000000000001E-2</v>
      </c>
      <c r="G14" s="36">
        <f t="shared" ref="G14" si="1">F14*E14</f>
        <v>57.63</v>
      </c>
    </row>
    <row r="15" spans="1:9" x14ac:dyDescent="0.25">
      <c r="A15" s="15" t="s">
        <v>83</v>
      </c>
      <c r="B15" s="16" t="s">
        <v>84</v>
      </c>
      <c r="C15" s="19">
        <v>10</v>
      </c>
      <c r="D15" s="65">
        <v>718.88</v>
      </c>
      <c r="E15" s="34">
        <f t="shared" si="0"/>
        <v>7188.8</v>
      </c>
      <c r="F15" s="17">
        <v>12</v>
      </c>
      <c r="G15" s="36">
        <f>E15/F15</f>
        <v>599.06666666666672</v>
      </c>
    </row>
    <row r="16" spans="1:9" x14ac:dyDescent="0.25">
      <c r="A16" s="15" t="s">
        <v>85</v>
      </c>
      <c r="B16" s="16" t="s">
        <v>63</v>
      </c>
      <c r="C16" s="19">
        <v>10</v>
      </c>
      <c r="D16" s="65">
        <v>299.89999999999998</v>
      </c>
      <c r="E16" s="34">
        <f t="shared" si="0"/>
        <v>2999</v>
      </c>
      <c r="F16" s="17">
        <v>12</v>
      </c>
      <c r="G16" s="36">
        <f>E16/F16</f>
        <v>249.91666666666666</v>
      </c>
    </row>
    <row r="17" spans="1:7" x14ac:dyDescent="0.25">
      <c r="A17" s="45" t="s">
        <v>86</v>
      </c>
      <c r="B17" s="5" t="s">
        <v>87</v>
      </c>
      <c r="C17" s="170"/>
      <c r="D17" s="171"/>
      <c r="E17" s="171"/>
      <c r="F17" s="172"/>
      <c r="G17" s="92">
        <f>SUM(G13:G16)</f>
        <v>1289.0963333333334</v>
      </c>
    </row>
    <row r="19" spans="1:7" ht="38.25" x14ac:dyDescent="0.25">
      <c r="C19" s="93" t="s">
        <v>94</v>
      </c>
      <c r="D19" s="94">
        <f>G9+G17+G4</f>
        <v>25607.004866666663</v>
      </c>
    </row>
  </sheetData>
  <sheetProtection password="B61C" sheet="1" objects="1" scenarios="1"/>
  <mergeCells count="8">
    <mergeCell ref="H2:I3"/>
    <mergeCell ref="A11:G11"/>
    <mergeCell ref="C17:F17"/>
    <mergeCell ref="B9:F9"/>
    <mergeCell ref="A1:G1"/>
    <mergeCell ref="C4:F4"/>
    <mergeCell ref="A5:G5"/>
    <mergeCell ref="A10:G1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4" workbookViewId="0">
      <selection sqref="A1:F1"/>
    </sheetView>
  </sheetViews>
  <sheetFormatPr defaultRowHeight="15" x14ac:dyDescent="0.25"/>
  <cols>
    <col min="1" max="1" width="34.7109375" bestFit="1" customWidth="1"/>
    <col min="3" max="3" width="10.140625" bestFit="1" customWidth="1"/>
    <col min="5" max="5" width="10.140625" bestFit="1" customWidth="1"/>
    <col min="6" max="6" width="11.140625" bestFit="1" customWidth="1"/>
  </cols>
  <sheetData>
    <row r="1" spans="1:6" x14ac:dyDescent="0.25">
      <c r="A1" s="182" t="s">
        <v>88</v>
      </c>
      <c r="B1" s="182"/>
      <c r="C1" s="182"/>
      <c r="D1" s="182"/>
      <c r="E1" s="182"/>
      <c r="F1" s="182"/>
    </row>
    <row r="2" spans="1:6" x14ac:dyDescent="0.25">
      <c r="A2" s="70" t="s">
        <v>1</v>
      </c>
      <c r="B2" s="70" t="s">
        <v>2</v>
      </c>
      <c r="C2" s="71" t="s">
        <v>22</v>
      </c>
      <c r="D2" s="71" t="s">
        <v>74</v>
      </c>
      <c r="E2" s="71" t="s">
        <v>115</v>
      </c>
      <c r="F2" s="42" t="s">
        <v>38</v>
      </c>
    </row>
    <row r="3" spans="1:6" x14ac:dyDescent="0.25">
      <c r="A3" s="70" t="s">
        <v>105</v>
      </c>
      <c r="B3" s="70" t="s">
        <v>113</v>
      </c>
      <c r="C3" s="71">
        <v>1</v>
      </c>
      <c r="D3" s="34">
        <v>550</v>
      </c>
      <c r="E3" s="34">
        <f>D3*12</f>
        <v>6600</v>
      </c>
      <c r="F3" s="34">
        <f>((E3/12)/30)*26</f>
        <v>476.66666666666663</v>
      </c>
    </row>
    <row r="4" spans="1:6" x14ac:dyDescent="0.25">
      <c r="A4" s="70" t="s">
        <v>106</v>
      </c>
      <c r="B4" s="70" t="s">
        <v>113</v>
      </c>
      <c r="C4" s="38">
        <v>2E-3</v>
      </c>
      <c r="D4" s="34">
        <v>3000</v>
      </c>
      <c r="E4" s="34">
        <f t="shared" ref="E4:E8" si="0">D4*12</f>
        <v>36000</v>
      </c>
      <c r="F4" s="34">
        <f t="shared" ref="F4:F12" si="1">((E4/12)/30)*26</f>
        <v>2600</v>
      </c>
    </row>
    <row r="5" spans="1:6" x14ac:dyDescent="0.25">
      <c r="A5" s="27" t="s">
        <v>107</v>
      </c>
      <c r="B5" s="70" t="s">
        <v>113</v>
      </c>
      <c r="C5" s="42">
        <v>1</v>
      </c>
      <c r="D5" s="20">
        <v>500</v>
      </c>
      <c r="E5" s="34">
        <f t="shared" si="0"/>
        <v>6000</v>
      </c>
      <c r="F5" s="34">
        <f t="shared" si="1"/>
        <v>433.33333333333337</v>
      </c>
    </row>
    <row r="6" spans="1:6" x14ac:dyDescent="0.25">
      <c r="A6" s="27" t="s">
        <v>108</v>
      </c>
      <c r="B6" s="70" t="s">
        <v>113</v>
      </c>
      <c r="C6" s="42">
        <v>1</v>
      </c>
      <c r="D6" s="34">
        <v>40</v>
      </c>
      <c r="E6" s="34">
        <f t="shared" si="0"/>
        <v>480</v>
      </c>
      <c r="F6" s="34">
        <f t="shared" si="1"/>
        <v>34.666666666666664</v>
      </c>
    </row>
    <row r="7" spans="1:6" x14ac:dyDescent="0.25">
      <c r="A7" s="27" t="s">
        <v>109</v>
      </c>
      <c r="B7" s="70" t="s">
        <v>113</v>
      </c>
      <c r="C7" s="42">
        <v>1</v>
      </c>
      <c r="D7" s="34">
        <v>80</v>
      </c>
      <c r="E7" s="34">
        <f t="shared" si="0"/>
        <v>960</v>
      </c>
      <c r="F7" s="34">
        <f t="shared" si="1"/>
        <v>69.333333333333329</v>
      </c>
    </row>
    <row r="8" spans="1:6" x14ac:dyDescent="0.25">
      <c r="A8" s="27" t="s">
        <v>110</v>
      </c>
      <c r="B8" s="70" t="s">
        <v>113</v>
      </c>
      <c r="C8" s="42">
        <v>0.3</v>
      </c>
      <c r="D8" s="34">
        <v>2300</v>
      </c>
      <c r="E8" s="34">
        <f t="shared" si="0"/>
        <v>27600</v>
      </c>
      <c r="F8" s="34">
        <f t="shared" si="1"/>
        <v>1993.3333333333335</v>
      </c>
    </row>
    <row r="9" spans="1:6" x14ac:dyDescent="0.25">
      <c r="A9" s="27" t="s">
        <v>145</v>
      </c>
      <c r="B9" s="27" t="s">
        <v>114</v>
      </c>
      <c r="C9" s="42">
        <v>0.3</v>
      </c>
      <c r="D9" s="34">
        <v>1000</v>
      </c>
      <c r="E9" s="34">
        <f>D9</f>
        <v>1000</v>
      </c>
      <c r="F9" s="34">
        <f t="shared" si="1"/>
        <v>72.222222222222214</v>
      </c>
    </row>
    <row r="10" spans="1:6" x14ac:dyDescent="0.25">
      <c r="A10" s="27" t="s">
        <v>111</v>
      </c>
      <c r="B10" s="27" t="s">
        <v>114</v>
      </c>
      <c r="C10" s="42">
        <v>1</v>
      </c>
      <c r="D10" s="34">
        <v>500</v>
      </c>
      <c r="E10" s="34">
        <f>D10</f>
        <v>500</v>
      </c>
      <c r="F10" s="34">
        <f t="shared" si="1"/>
        <v>36.111111111111107</v>
      </c>
    </row>
    <row r="11" spans="1:6" x14ac:dyDescent="0.25">
      <c r="A11" s="27" t="s">
        <v>121</v>
      </c>
      <c r="B11" s="27" t="s">
        <v>113</v>
      </c>
      <c r="C11" s="42">
        <v>1</v>
      </c>
      <c r="D11" s="34">
        <v>8000</v>
      </c>
      <c r="E11" s="34">
        <f>D11</f>
        <v>8000</v>
      </c>
      <c r="F11" s="34">
        <f t="shared" si="1"/>
        <v>577.77777777777771</v>
      </c>
    </row>
    <row r="12" spans="1:6" x14ac:dyDescent="0.25">
      <c r="A12" s="27" t="s">
        <v>112</v>
      </c>
      <c r="B12" s="27" t="s">
        <v>114</v>
      </c>
      <c r="C12" s="42">
        <v>0.33</v>
      </c>
      <c r="D12" s="34">
        <v>7272</v>
      </c>
      <c r="E12" s="34">
        <v>7272</v>
      </c>
      <c r="F12" s="34">
        <f t="shared" si="1"/>
        <v>525.19999999999993</v>
      </c>
    </row>
    <row r="13" spans="1:6" x14ac:dyDescent="0.25">
      <c r="A13" s="45" t="s">
        <v>117</v>
      </c>
      <c r="B13" s="183"/>
      <c r="C13" s="183"/>
      <c r="D13" s="183"/>
      <c r="E13" s="183"/>
      <c r="F13" s="35">
        <f>SUM(F3:F12)</f>
        <v>6818.6444444444451</v>
      </c>
    </row>
    <row r="14" spans="1:6" x14ac:dyDescent="0.25">
      <c r="A14" s="26"/>
      <c r="B14" s="26"/>
      <c r="C14" s="26"/>
      <c r="D14" s="26"/>
      <c r="E14" s="26"/>
      <c r="F14" s="26"/>
    </row>
    <row r="15" spans="1:6" x14ac:dyDescent="0.25">
      <c r="A15" s="26"/>
      <c r="B15" s="26"/>
      <c r="C15" s="26"/>
      <c r="D15" s="26"/>
      <c r="E15" s="26"/>
      <c r="F15" s="26"/>
    </row>
    <row r="16" spans="1:6" ht="38.25" x14ac:dyDescent="0.25">
      <c r="A16" s="10" t="s">
        <v>116</v>
      </c>
      <c r="B16" s="26"/>
      <c r="C16" s="26"/>
      <c r="D16" s="26"/>
      <c r="E16" s="26"/>
      <c r="F16" s="26"/>
    </row>
    <row r="17" spans="1:6" x14ac:dyDescent="0.25">
      <c r="A17" s="26"/>
      <c r="B17" s="26"/>
      <c r="C17" s="26"/>
      <c r="D17" s="26"/>
      <c r="E17" s="26"/>
      <c r="F17" s="26"/>
    </row>
  </sheetData>
  <sheetProtection password="B61C" sheet="1" objects="1" scenarios="1"/>
  <mergeCells count="2">
    <mergeCell ref="A1:F1"/>
    <mergeCell ref="B13:E1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2" sqref="B2"/>
    </sheetView>
  </sheetViews>
  <sheetFormatPr defaultRowHeight="15" x14ac:dyDescent="0.25"/>
  <cols>
    <col min="1" max="1" width="13.42578125" bestFit="1" customWidth="1"/>
    <col min="2" max="2" width="11.5703125" bestFit="1" customWidth="1"/>
    <col min="3" max="3" width="12.42578125" bestFit="1" customWidth="1"/>
    <col min="4" max="4" width="11" bestFit="1" customWidth="1"/>
  </cols>
  <sheetData>
    <row r="1" spans="1:8" x14ac:dyDescent="0.25">
      <c r="A1" s="86" t="s">
        <v>128</v>
      </c>
      <c r="B1" s="86" t="s">
        <v>22</v>
      </c>
      <c r="C1" s="86" t="s">
        <v>129</v>
      </c>
      <c r="D1" s="86" t="s">
        <v>130</v>
      </c>
      <c r="E1" s="87"/>
      <c r="F1" s="87"/>
      <c r="G1" s="87"/>
      <c r="H1" s="87"/>
    </row>
    <row r="2" spans="1:8" x14ac:dyDescent="0.25">
      <c r="A2" s="88">
        <v>15</v>
      </c>
      <c r="B2" s="89">
        <v>26</v>
      </c>
      <c r="C2" s="88">
        <f>B2*A2</f>
        <v>390</v>
      </c>
      <c r="D2" s="88">
        <f>C2*12</f>
        <v>4680</v>
      </c>
      <c r="E2" s="87"/>
      <c r="F2" s="87"/>
      <c r="G2" s="87"/>
      <c r="H2" s="87"/>
    </row>
    <row r="3" spans="1:8" x14ac:dyDescent="0.25">
      <c r="A3" s="87"/>
      <c r="B3" s="87"/>
      <c r="C3" s="87"/>
      <c r="D3" s="87"/>
      <c r="E3" s="87"/>
      <c r="F3" s="87"/>
      <c r="G3" s="87"/>
      <c r="H3" s="87"/>
    </row>
    <row r="4" spans="1:8" x14ac:dyDescent="0.25">
      <c r="A4" s="87"/>
      <c r="B4" s="87"/>
      <c r="C4" s="87"/>
      <c r="D4" s="87"/>
      <c r="E4" s="87"/>
      <c r="F4" s="87"/>
      <c r="G4" s="87"/>
      <c r="H4" s="87"/>
    </row>
    <row r="5" spans="1:8" x14ac:dyDescent="0.25">
      <c r="A5" s="184" t="s">
        <v>132</v>
      </c>
      <c r="B5" s="184"/>
      <c r="C5" s="90"/>
      <c r="D5" s="90"/>
      <c r="E5" s="90"/>
      <c r="F5" s="90"/>
      <c r="G5" s="90"/>
      <c r="H5" s="87"/>
    </row>
    <row r="6" spans="1:8" x14ac:dyDescent="0.25">
      <c r="A6" s="184"/>
      <c r="B6" s="184"/>
      <c r="C6" s="90"/>
      <c r="D6" s="87"/>
      <c r="E6" s="87"/>
      <c r="F6" s="87"/>
      <c r="G6" s="87"/>
      <c r="H6" s="87"/>
    </row>
    <row r="7" spans="1:8" x14ac:dyDescent="0.25">
      <c r="A7" s="184"/>
      <c r="B7" s="184"/>
      <c r="C7" s="90"/>
      <c r="D7" s="87"/>
      <c r="E7" s="87"/>
      <c r="F7" s="87"/>
      <c r="G7" s="87"/>
      <c r="H7" s="87"/>
    </row>
    <row r="8" spans="1:8" x14ac:dyDescent="0.25">
      <c r="A8" s="184"/>
      <c r="B8" s="184"/>
      <c r="C8" s="90"/>
      <c r="D8" s="87"/>
      <c r="E8" s="87"/>
      <c r="F8" s="87"/>
      <c r="G8" s="87"/>
      <c r="H8" s="87"/>
    </row>
    <row r="9" spans="1:8" x14ac:dyDescent="0.25">
      <c r="A9" s="87"/>
      <c r="B9" s="87"/>
      <c r="C9" s="87"/>
      <c r="D9" s="87"/>
      <c r="E9" s="87"/>
      <c r="F9" s="87"/>
      <c r="G9" s="87"/>
      <c r="H9" s="87"/>
    </row>
    <row r="10" spans="1:8" x14ac:dyDescent="0.25">
      <c r="A10" s="87"/>
      <c r="B10" s="87"/>
      <c r="C10" s="87"/>
      <c r="D10" s="87"/>
      <c r="E10" s="87"/>
      <c r="F10" s="87"/>
      <c r="G10" s="87"/>
      <c r="H10" s="87"/>
    </row>
    <row r="11" spans="1:8" x14ac:dyDescent="0.25">
      <c r="A11" s="87"/>
      <c r="B11" s="87"/>
      <c r="C11" s="87"/>
      <c r="D11" s="87"/>
      <c r="E11" s="87"/>
      <c r="F11" s="87"/>
      <c r="G11" s="87"/>
      <c r="H11" s="87"/>
    </row>
    <row r="12" spans="1:8" x14ac:dyDescent="0.25">
      <c r="A12" s="87"/>
      <c r="B12" s="87"/>
      <c r="C12" s="87"/>
      <c r="D12" s="87"/>
      <c r="E12" s="87"/>
      <c r="F12" s="87"/>
      <c r="G12" s="87"/>
      <c r="H12" s="87"/>
    </row>
    <row r="13" spans="1:8" x14ac:dyDescent="0.25">
      <c r="A13" s="87"/>
      <c r="B13" s="87"/>
      <c r="C13" s="87"/>
      <c r="D13" s="87"/>
      <c r="E13" s="87"/>
      <c r="F13" s="87"/>
      <c r="G13" s="87"/>
      <c r="H13" s="87"/>
    </row>
    <row r="14" spans="1:8" x14ac:dyDescent="0.25">
      <c r="A14" s="87"/>
      <c r="B14" s="87"/>
      <c r="C14" s="87"/>
      <c r="D14" s="87"/>
      <c r="E14" s="87"/>
      <c r="F14" s="87"/>
      <c r="G14" s="87"/>
      <c r="H14" s="87"/>
    </row>
    <row r="15" spans="1:8" x14ac:dyDescent="0.25">
      <c r="A15" s="87"/>
      <c r="B15" s="87"/>
      <c r="C15" s="87"/>
      <c r="D15" s="87"/>
      <c r="E15" s="87"/>
      <c r="F15" s="87"/>
      <c r="G15" s="87"/>
      <c r="H15" s="87"/>
    </row>
  </sheetData>
  <sheetProtection password="B61C" sheet="1" objects="1" scenarios="1"/>
  <mergeCells count="1">
    <mergeCell ref="A5:B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2" sqref="A2"/>
    </sheetView>
  </sheetViews>
  <sheetFormatPr defaultRowHeight="15" x14ac:dyDescent="0.25"/>
  <cols>
    <col min="1" max="1" width="13.5703125" bestFit="1" customWidth="1"/>
    <col min="2" max="2" width="18.7109375" style="26" bestFit="1" customWidth="1"/>
    <col min="3" max="3" width="12.5703125" bestFit="1" customWidth="1"/>
    <col min="4" max="4" width="12" bestFit="1" customWidth="1"/>
  </cols>
  <sheetData>
    <row r="1" spans="1:7" x14ac:dyDescent="0.25">
      <c r="A1" s="86" t="s">
        <v>128</v>
      </c>
      <c r="B1" s="86" t="s">
        <v>136</v>
      </c>
      <c r="C1" s="86" t="s">
        <v>133</v>
      </c>
      <c r="D1" s="86" t="s">
        <v>130</v>
      </c>
      <c r="E1" s="87"/>
      <c r="F1" s="87"/>
      <c r="G1" s="87"/>
    </row>
    <row r="2" spans="1:7" x14ac:dyDescent="0.25">
      <c r="A2" s="88">
        <v>124.4</v>
      </c>
      <c r="B2" s="91">
        <v>26</v>
      </c>
      <c r="C2" s="88">
        <f>B2*A2</f>
        <v>3234.4</v>
      </c>
      <c r="D2" s="88">
        <f>C2*12</f>
        <v>38812.800000000003</v>
      </c>
      <c r="E2" s="87"/>
      <c r="F2" s="87"/>
      <c r="G2" s="87"/>
    </row>
    <row r="3" spans="1:7" x14ac:dyDescent="0.25">
      <c r="A3" s="87"/>
      <c r="B3" s="87"/>
      <c r="C3" s="87"/>
      <c r="D3" s="87"/>
      <c r="E3" s="87"/>
      <c r="F3" s="87"/>
      <c r="G3" s="87"/>
    </row>
    <row r="4" spans="1:7" ht="15" customHeight="1" x14ac:dyDescent="0.25">
      <c r="A4" s="185" t="s">
        <v>137</v>
      </c>
      <c r="B4" s="185"/>
      <c r="C4" s="87"/>
      <c r="D4" s="87"/>
      <c r="E4" s="87"/>
      <c r="F4" s="87"/>
      <c r="G4" s="87"/>
    </row>
    <row r="5" spans="1:7" x14ac:dyDescent="0.25">
      <c r="A5" s="185"/>
      <c r="B5" s="185"/>
      <c r="C5" s="87"/>
      <c r="D5" s="87"/>
      <c r="E5" s="87"/>
      <c r="F5" s="87"/>
      <c r="G5" s="87"/>
    </row>
    <row r="6" spans="1:7" x14ac:dyDescent="0.25">
      <c r="A6" s="185"/>
      <c r="B6" s="185"/>
      <c r="C6" s="87"/>
      <c r="D6" s="87"/>
      <c r="E6" s="87"/>
      <c r="F6" s="87"/>
      <c r="G6" s="87"/>
    </row>
    <row r="7" spans="1:7" x14ac:dyDescent="0.25">
      <c r="A7" s="87"/>
      <c r="B7" s="87"/>
      <c r="C7" s="87"/>
      <c r="D7" s="87"/>
      <c r="E7" s="87"/>
      <c r="F7" s="87"/>
      <c r="G7" s="87"/>
    </row>
    <row r="8" spans="1:7" x14ac:dyDescent="0.25">
      <c r="A8" s="87"/>
      <c r="B8" s="87"/>
      <c r="C8" s="87"/>
      <c r="D8" s="87"/>
      <c r="E8" s="87"/>
      <c r="F8" s="87"/>
      <c r="G8" s="87"/>
    </row>
    <row r="9" spans="1:7" x14ac:dyDescent="0.25">
      <c r="A9" s="87"/>
      <c r="B9" s="87"/>
      <c r="C9" s="87"/>
      <c r="D9" s="87"/>
      <c r="E9" s="87"/>
      <c r="F9" s="87"/>
      <c r="G9" s="87"/>
    </row>
    <row r="10" spans="1:7" x14ac:dyDescent="0.25">
      <c r="A10" s="87"/>
      <c r="B10" s="87"/>
      <c r="C10" s="87"/>
      <c r="D10" s="87"/>
      <c r="E10" s="87"/>
      <c r="F10" s="87"/>
      <c r="G10" s="87"/>
    </row>
    <row r="11" spans="1:7" x14ac:dyDescent="0.25">
      <c r="A11" s="87"/>
      <c r="B11" s="87"/>
      <c r="C11" s="87"/>
      <c r="D11" s="87"/>
      <c r="E11" s="87"/>
      <c r="F11" s="87"/>
      <c r="G11" s="87"/>
    </row>
    <row r="12" spans="1:7" x14ac:dyDescent="0.25">
      <c r="A12" s="87"/>
      <c r="B12" s="87"/>
      <c r="C12" s="87"/>
      <c r="D12" s="87"/>
      <c r="E12" s="87"/>
      <c r="F12" s="87"/>
      <c r="G12" s="87"/>
    </row>
    <row r="13" spans="1:7" x14ac:dyDescent="0.25">
      <c r="A13" s="87"/>
      <c r="B13" s="87"/>
      <c r="C13" s="87"/>
      <c r="D13" s="87"/>
      <c r="E13" s="87"/>
      <c r="F13" s="87"/>
      <c r="G13" s="87"/>
    </row>
    <row r="14" spans="1:7" x14ac:dyDescent="0.25">
      <c r="A14" s="87"/>
      <c r="B14" s="87"/>
      <c r="C14" s="87"/>
      <c r="D14" s="87"/>
      <c r="E14" s="87"/>
      <c r="F14" s="87"/>
      <c r="G14" s="87"/>
    </row>
  </sheetData>
  <sheetProtection password="B61C" sheet="1" objects="1" scenarios="1"/>
  <mergeCells count="1">
    <mergeCell ref="A4:B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B4" sqref="B4"/>
    </sheetView>
  </sheetViews>
  <sheetFormatPr defaultRowHeight="15" x14ac:dyDescent="0.25"/>
  <cols>
    <col min="1" max="1" width="26.7109375" style="87" customWidth="1"/>
    <col min="2" max="2" width="27.5703125" style="87" customWidth="1"/>
    <col min="3" max="3" width="15.85546875" style="87" customWidth="1"/>
    <col min="4" max="4" width="17.28515625" style="87" bestFit="1" customWidth="1"/>
    <col min="5" max="5" width="11.7109375" style="87" bestFit="1" customWidth="1"/>
    <col min="6" max="6" width="12.7109375" style="87" customWidth="1"/>
    <col min="7" max="16384" width="9.140625" style="87"/>
  </cols>
  <sheetData>
    <row r="1" spans="1:6" x14ac:dyDescent="0.25">
      <c r="A1" s="187" t="s">
        <v>146</v>
      </c>
      <c r="B1" s="187"/>
      <c r="C1" s="187"/>
      <c r="D1" s="187"/>
      <c r="E1" s="187"/>
      <c r="F1" s="187"/>
    </row>
    <row r="2" spans="1:6" x14ac:dyDescent="0.25">
      <c r="A2" s="115" t="s">
        <v>150</v>
      </c>
      <c r="B2" s="117" t="s">
        <v>149</v>
      </c>
      <c r="C2" s="118" t="s">
        <v>151</v>
      </c>
      <c r="D2" s="86" t="s">
        <v>136</v>
      </c>
      <c r="E2" s="116" t="s">
        <v>133</v>
      </c>
      <c r="F2" s="86" t="s">
        <v>130</v>
      </c>
    </row>
    <row r="3" spans="1:6" x14ac:dyDescent="0.25">
      <c r="A3" s="111">
        <v>10</v>
      </c>
      <c r="B3" s="119">
        <v>3</v>
      </c>
      <c r="C3" s="119">
        <v>4</v>
      </c>
      <c r="D3" s="119">
        <f>C3*B3*26</f>
        <v>312</v>
      </c>
      <c r="E3" s="112">
        <f>D3*A3</f>
        <v>3120</v>
      </c>
      <c r="F3" s="112">
        <f>12*E3</f>
        <v>37440</v>
      </c>
    </row>
    <row r="4" spans="1:6" ht="60" x14ac:dyDescent="0.25">
      <c r="A4" s="113" t="s">
        <v>152</v>
      </c>
      <c r="B4" s="120"/>
      <c r="C4" s="120"/>
      <c r="D4" s="120"/>
    </row>
    <row r="5" spans="1:6" x14ac:dyDescent="0.25">
      <c r="A5" s="186" t="s">
        <v>147</v>
      </c>
      <c r="B5" s="186"/>
      <c r="C5" s="186"/>
      <c r="D5" s="186"/>
    </row>
    <row r="6" spans="1:6" x14ac:dyDescent="0.25">
      <c r="A6" s="86" t="s">
        <v>128</v>
      </c>
      <c r="B6" s="86" t="s">
        <v>136</v>
      </c>
      <c r="C6" s="86" t="s">
        <v>133</v>
      </c>
      <c r="D6" s="86" t="s">
        <v>130</v>
      </c>
    </row>
    <row r="7" spans="1:6" x14ac:dyDescent="0.25">
      <c r="A7" s="112">
        <v>1000</v>
      </c>
      <c r="B7" s="87">
        <v>1</v>
      </c>
      <c r="C7" s="112">
        <v>1000</v>
      </c>
      <c r="D7" s="112">
        <f>C7*12</f>
        <v>12000</v>
      </c>
    </row>
    <row r="8" spans="1:6" ht="45" x14ac:dyDescent="0.25">
      <c r="A8" s="114" t="s">
        <v>148</v>
      </c>
    </row>
    <row r="9" spans="1:6" x14ac:dyDescent="0.25">
      <c r="A9" s="186" t="s">
        <v>153</v>
      </c>
      <c r="B9" s="186"/>
      <c r="C9" s="186"/>
      <c r="D9" s="186"/>
    </row>
    <row r="10" spans="1:6" x14ac:dyDescent="0.25">
      <c r="A10" s="86" t="s">
        <v>128</v>
      </c>
      <c r="B10" s="86" t="s">
        <v>136</v>
      </c>
      <c r="C10" s="86" t="s">
        <v>133</v>
      </c>
      <c r="D10" s="86" t="s">
        <v>130</v>
      </c>
    </row>
    <row r="11" spans="1:6" x14ac:dyDescent="0.25">
      <c r="A11" s="112">
        <v>1212</v>
      </c>
      <c r="B11" s="87">
        <v>1</v>
      </c>
      <c r="C11" s="112">
        <f>B11*A11</f>
        <v>1212</v>
      </c>
      <c r="D11" s="112">
        <f>C11*12</f>
        <v>14544</v>
      </c>
    </row>
    <row r="13" spans="1:6" x14ac:dyDescent="0.25">
      <c r="A13" s="188" t="s">
        <v>154</v>
      </c>
      <c r="B13" s="188"/>
      <c r="C13" s="121">
        <f>E3+C7+C11</f>
        <v>5332</v>
      </c>
    </row>
    <row r="14" spans="1:6" x14ac:dyDescent="0.25">
      <c r="A14" s="188" t="s">
        <v>155</v>
      </c>
      <c r="B14" s="188"/>
      <c r="C14" s="121">
        <f>C13*12</f>
        <v>63984</v>
      </c>
    </row>
  </sheetData>
  <sheetProtection password="B61C" sheet="1" objects="1" scenarios="1"/>
  <mergeCells count="5">
    <mergeCell ref="A5:D5"/>
    <mergeCell ref="A1:F1"/>
    <mergeCell ref="A9:D9"/>
    <mergeCell ref="A13:B13"/>
    <mergeCell ref="A14:B1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130" zoomScaleNormal="130" workbookViewId="0">
      <selection activeCell="C9" sqref="C9"/>
    </sheetView>
  </sheetViews>
  <sheetFormatPr defaultRowHeight="15" x14ac:dyDescent="0.25"/>
  <cols>
    <col min="1" max="1" width="55" bestFit="1" customWidth="1"/>
    <col min="2" max="2" width="14.28515625" bestFit="1" customWidth="1"/>
    <col min="3" max="3" width="14.140625" bestFit="1" customWidth="1"/>
    <col min="4" max="4" width="12.7109375" bestFit="1" customWidth="1"/>
    <col min="5" max="5" width="13.5703125" bestFit="1" customWidth="1"/>
  </cols>
  <sheetData>
    <row r="1" spans="1:5" s="23" customFormat="1" x14ac:dyDescent="0.25">
      <c r="A1" s="131" t="s">
        <v>93</v>
      </c>
      <c r="B1" s="131"/>
      <c r="C1" s="131"/>
      <c r="D1" s="48"/>
      <c r="E1"/>
    </row>
    <row r="2" spans="1:5" x14ac:dyDescent="0.25">
      <c r="A2" s="31" t="s">
        <v>1</v>
      </c>
      <c r="B2" s="191"/>
      <c r="C2" s="7" t="s">
        <v>24</v>
      </c>
      <c r="E2" s="26"/>
    </row>
    <row r="3" spans="1:5" x14ac:dyDescent="0.25">
      <c r="A3" s="24" t="str">
        <f>'Mão de Obra  ok'!E44</f>
        <v>Custo Total Mensal Mão de Obra Motorista + Coletor Mensal</v>
      </c>
      <c r="B3" s="192"/>
      <c r="C3" s="79">
        <f>'Mão de Obra  ok'!F44</f>
        <v>13719.730767127272</v>
      </c>
      <c r="E3" s="74"/>
    </row>
    <row r="4" spans="1:5" x14ac:dyDescent="0.25">
      <c r="A4" s="25" t="str">
        <f>'Uniformes ok'!D21</f>
        <v>Custo Total mensal para aquisição de uniformes motorista +coletores</v>
      </c>
      <c r="B4" s="192"/>
      <c r="C4" s="79">
        <f>'Uniformes ok'!E21</f>
        <v>707.41750000000002</v>
      </c>
    </row>
    <row r="5" spans="1:5" s="26" customFormat="1" x14ac:dyDescent="0.25">
      <c r="A5" s="28" t="str">
        <f>'Equipamentos ok'!A13</f>
        <v>Total Custo mensal com veículo</v>
      </c>
      <c r="B5" s="192"/>
      <c r="C5" s="79">
        <f>'Equipamentos ok'!E13</f>
        <v>18235.399999999998</v>
      </c>
    </row>
    <row r="6" spans="1:5" x14ac:dyDescent="0.25">
      <c r="A6" s="25" t="str">
        <f>'Consumo  ok'!C19</f>
        <v>Consumo combustivel, oleo motor e pneus</v>
      </c>
      <c r="B6" s="192"/>
      <c r="C6" s="79">
        <f>'Consumo  ok'!D19</f>
        <v>25607.004866666663</v>
      </c>
    </row>
    <row r="7" spans="1:5" s="26" customFormat="1" x14ac:dyDescent="0.25">
      <c r="A7" s="110" t="s">
        <v>146</v>
      </c>
      <c r="B7" s="192"/>
      <c r="C7" s="79">
        <f>'Serviço de lavanderia'!C13</f>
        <v>5332</v>
      </c>
    </row>
    <row r="8" spans="1:5" s="26" customFormat="1" x14ac:dyDescent="0.25">
      <c r="A8" s="85" t="s">
        <v>138</v>
      </c>
      <c r="B8" s="192"/>
      <c r="C8" s="79">
        <f>'Lavagem do caminhao'!C2</f>
        <v>3234.4</v>
      </c>
    </row>
    <row r="9" spans="1:5" s="26" customFormat="1" x14ac:dyDescent="0.25">
      <c r="A9" s="78" t="s">
        <v>131</v>
      </c>
      <c r="B9" s="192"/>
      <c r="C9" s="79">
        <f>Balança!C2</f>
        <v>390</v>
      </c>
    </row>
    <row r="10" spans="1:5" x14ac:dyDescent="0.25">
      <c r="A10" s="25" t="s">
        <v>88</v>
      </c>
      <c r="B10" s="192"/>
      <c r="C10" s="79">
        <f>'Despesas Administrativas ok'!F13</f>
        <v>6818.6444444444451</v>
      </c>
    </row>
    <row r="11" spans="1:5" s="26" customFormat="1" x14ac:dyDescent="0.25">
      <c r="A11" s="5" t="s">
        <v>118</v>
      </c>
      <c r="B11" s="193"/>
      <c r="C11" s="80">
        <f>SUM(C3:C10)</f>
        <v>74044.597578238376</v>
      </c>
    </row>
    <row r="12" spans="1:5" x14ac:dyDescent="0.25">
      <c r="A12" s="131" t="s">
        <v>139</v>
      </c>
      <c r="B12" s="131"/>
      <c r="C12" s="131"/>
    </row>
    <row r="13" spans="1:5" s="100" customFormat="1" hidden="1" x14ac:dyDescent="0.25">
      <c r="A13" s="97" t="s">
        <v>1</v>
      </c>
      <c r="B13" s="98" t="s">
        <v>96</v>
      </c>
      <c r="C13" s="99" t="s">
        <v>24</v>
      </c>
    </row>
    <row r="14" spans="1:5" s="100" customFormat="1" hidden="1" x14ac:dyDescent="0.25">
      <c r="A14" s="97" t="s">
        <v>89</v>
      </c>
      <c r="B14" s="101">
        <v>0.03</v>
      </c>
      <c r="C14" s="102">
        <f>C11*B14</f>
        <v>2221.337927347151</v>
      </c>
    </row>
    <row r="15" spans="1:5" s="100" customFormat="1" hidden="1" x14ac:dyDescent="0.25">
      <c r="A15" s="97" t="s">
        <v>90</v>
      </c>
      <c r="B15" s="103">
        <v>3.6499999999999998E-2</v>
      </c>
      <c r="C15" s="102">
        <f>C11*B15</f>
        <v>2702.6278116057006</v>
      </c>
    </row>
    <row r="16" spans="1:5" s="100" customFormat="1" hidden="1" x14ac:dyDescent="0.25">
      <c r="A16" s="97" t="s">
        <v>91</v>
      </c>
      <c r="B16" s="97"/>
      <c r="C16" s="104">
        <f>SUM(C14:C15)</f>
        <v>4923.9657389528511</v>
      </c>
    </row>
    <row r="17" spans="1:5" x14ac:dyDescent="0.25">
      <c r="A17" s="25" t="s">
        <v>97</v>
      </c>
      <c r="B17" s="25"/>
      <c r="C17" s="81">
        <f>C11+C16</f>
        <v>78968.563317191234</v>
      </c>
    </row>
    <row r="18" spans="1:5" s="26" customFormat="1" x14ac:dyDescent="0.25">
      <c r="A18" s="28" t="s">
        <v>98</v>
      </c>
      <c r="B18" s="30">
        <v>0.2</v>
      </c>
      <c r="C18" s="81">
        <f>C17*B18</f>
        <v>15793.712663438248</v>
      </c>
    </row>
    <row r="19" spans="1:5" s="26" customFormat="1" x14ac:dyDescent="0.25">
      <c r="A19" s="5" t="s">
        <v>37</v>
      </c>
      <c r="B19" s="49"/>
      <c r="C19" s="83">
        <f>C17+C18</f>
        <v>94762.275980629478</v>
      </c>
    </row>
    <row r="20" spans="1:5" x14ac:dyDescent="0.25">
      <c r="A20" s="50" t="s">
        <v>92</v>
      </c>
      <c r="B20" s="51">
        <f>Indice!H14</f>
        <v>3956.7</v>
      </c>
      <c r="C20" s="84">
        <f>C19/B20</f>
        <v>23.949825860092876</v>
      </c>
      <c r="D20" s="95"/>
      <c r="E20" s="75"/>
    </row>
    <row r="21" spans="1:5" x14ac:dyDescent="0.25">
      <c r="A21" s="50" t="s">
        <v>38</v>
      </c>
      <c r="B21" s="52" t="s">
        <v>113</v>
      </c>
      <c r="C21" s="84">
        <f>C19</f>
        <v>94762.275980629478</v>
      </c>
      <c r="E21" s="75"/>
    </row>
    <row r="22" spans="1:5" ht="15" customHeight="1" x14ac:dyDescent="0.25">
      <c r="A22" s="50" t="s">
        <v>115</v>
      </c>
      <c r="B22" s="52">
        <v>12</v>
      </c>
      <c r="C22" s="189">
        <f>C21*B22</f>
        <v>1137147.3117675537</v>
      </c>
      <c r="E22" s="75"/>
    </row>
    <row r="23" spans="1:5" ht="15" customHeight="1" x14ac:dyDescent="0.25">
      <c r="C23" s="190"/>
    </row>
    <row r="25" spans="1:5" x14ac:dyDescent="0.25">
      <c r="C25" s="75"/>
      <c r="D25" s="74"/>
    </row>
    <row r="26" spans="1:5" x14ac:dyDescent="0.25">
      <c r="D26" s="74"/>
    </row>
    <row r="27" spans="1:5" x14ac:dyDescent="0.25">
      <c r="C27" s="76"/>
      <c r="D27" s="77"/>
    </row>
  </sheetData>
  <sheetProtection password="B61C" sheet="1" objects="1" scenarios="1"/>
  <mergeCells count="4">
    <mergeCell ref="C22:C23"/>
    <mergeCell ref="A12:C12"/>
    <mergeCell ref="A1:C1"/>
    <mergeCell ref="B2:B1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Indice</vt:lpstr>
      <vt:lpstr>Mão de Obra  ok</vt:lpstr>
      <vt:lpstr>Uniformes ok</vt:lpstr>
      <vt:lpstr>Equipamentos ok</vt:lpstr>
      <vt:lpstr>Consumo  ok</vt:lpstr>
      <vt:lpstr>Despesas Administrativas ok</vt:lpstr>
      <vt:lpstr>Balança</vt:lpstr>
      <vt:lpstr>Lavagem do caminhao</vt:lpstr>
      <vt:lpstr>Serviço de lavanderia</vt:lpstr>
      <vt:lpstr>Preço Final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Usuário</cp:lastModifiedBy>
  <dcterms:created xsi:type="dcterms:W3CDTF">2019-08-06T13:24:54Z</dcterms:created>
  <dcterms:modified xsi:type="dcterms:W3CDTF">2022-08-19T13:52:05Z</dcterms:modified>
</cp:coreProperties>
</file>